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ustafson\Desktop\Temp\"/>
    </mc:Choice>
  </mc:AlternateContent>
  <xr:revisionPtr revIDLastSave="0" documentId="13_ncr:1_{93FA62F3-4049-4639-919B-03DF70F09EFF}" xr6:coauthVersionLast="47" xr6:coauthVersionMax="47" xr10:uidLastSave="{00000000-0000-0000-0000-000000000000}"/>
  <bookViews>
    <workbookView xWindow="28680" yWindow="-120" windowWidth="29040" windowHeight="16440" xr2:uid="{278C7F22-529E-4E39-96D0-A7883394FD2C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3" i="1" l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<sst xmlns="http://schemas.openxmlformats.org/spreadsheetml/2006/main" count="202" uniqueCount="52">
  <si>
    <t>Bridge Deck Grade Adjustment Spreadsheet</t>
  </si>
  <si>
    <t>Version 4.0</t>
  </si>
  <si>
    <t>Last Revised on 06/06/2020</t>
  </si>
  <si>
    <t>Project No.</t>
  </si>
  <si>
    <t>IM-NHS-080-6(515)202--03-79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</si>
  <si>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</si>
  <si>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</si>
  <si>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</si>
  <si>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</si>
  <si>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</si>
  <si>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</si>
  <si>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</si>
  <si>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</si>
  <si>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</si>
  <si>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</si>
  <si>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POWESHIEK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</si>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</sst>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2" fillId="0" borderId="14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5" xfId="1" applyNumberFormat="1" applyFont="1" applyFill="1" applyBorder="1" applyAlignment="1" applyProtection="1">
      <alignment horizontal="center"/>
      <protection locked="0"/>
    </xf>
    <xf numFmtId="2" fontId="11" fillId="6" borderId="16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2" fontId="3" fillId="2" borderId="17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5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2" fontId="3" fillId="2" borderId="18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19" xfId="0" applyFont="1" applyFill="1" applyBorder="1" applyAlignment="1" applyProtection="1">
      <alignment horizontal="center"/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2" fontId="3" fillId="2" borderId="21" xfId="1" applyNumberFormat="1" applyFont="1" applyFill="1" applyBorder="1" applyProtection="1">
      <protection locked="0"/>
    </xf>
    <xf numFmtId="2" fontId="7" fillId="7" borderId="22" xfId="1" applyNumberFormat="1" applyFont="1" applyFill="1" applyBorder="1" applyProtection="1">
      <protection locked="0"/>
    </xf>
    <xf numFmtId="2" fontId="4" fillId="4" borderId="23" xfId="1" applyNumberFormat="1" applyFont="1" applyFill="1" applyBorder="1" applyProtection="1">
      <protection locked="0"/>
    </xf>
    <xf numFmtId="2" fontId="4" fillId="4" borderId="24" xfId="1" applyNumberFormat="1" applyFont="1" applyFill="1" applyBorder="1" applyProtection="1">
      <protection locked="0"/>
    </xf>
    <xf numFmtId="2" fontId="3" fillId="2" borderId="21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5" xfId="1" applyNumberFormat="1" applyFont="1" applyFill="1" applyBorder="1" applyProtection="1">
      <protection locked="0"/>
    </xf>
    <xf numFmtId="2" fontId="8" fillId="6" borderId="26" xfId="1" applyNumberFormat="1" applyFont="1" applyFill="1" applyBorder="1" applyProtection="1">
      <protection locked="0"/>
    </xf>
    <xf numFmtId="2" fontId="12" fillId="2" borderId="21" xfId="1" applyNumberFormat="1" applyFont="1" applyFill="1" applyBorder="1" applyAlignment="1" applyProtection="1">
      <alignment horizontal="center"/>
      <protection locked="0"/>
    </xf>
    <xf numFmtId="2" fontId="13" fillId="0" borderId="27" xfId="1" applyNumberFormat="1" applyFont="1" applyBorder="1" applyProtection="1">
      <protection locked="0"/>
    </xf>
    <xf numFmtId="2" fontId="9" fillId="0" borderId="28" xfId="1" applyNumberFormat="1" applyFont="1" applyBorder="1"/>
    <xf numFmtId="2" fontId="9" fillId="0" borderId="29" xfId="1" applyNumberFormat="1" applyFont="1" applyBorder="1"/>
    <xf numFmtId="2" fontId="13" fillId="0" borderId="22" xfId="1" applyNumberFormat="1" applyFont="1" applyBorder="1" applyProtection="1">
      <protection locked="0"/>
    </xf>
    <xf numFmtId="2" fontId="9" fillId="0" borderId="23" xfId="1" applyNumberFormat="1" applyFont="1" applyBorder="1"/>
    <xf numFmtId="2" fontId="9" fillId="0" borderId="24" xfId="1" applyNumberFormat="1" applyFont="1" applyBorder="1"/>
    <xf numFmtId="2" fontId="3" fillId="7" borderId="30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3" fillId="7" borderId="31" xfId="1" applyNumberFormat="1" applyFont="1" applyFill="1" applyBorder="1" applyProtection="1">
      <protection locked="0"/>
    </xf>
    <xf numFmtId="2" fontId="2" fillId="4" borderId="23" xfId="1" applyNumberFormat="1" applyFill="1" applyBorder="1" applyProtection="1">
      <protection locked="0"/>
    </xf>
    <xf numFmtId="2" fontId="2" fillId="4" borderId="24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28" xfId="1" applyNumberFormat="1" applyFont="1" applyBorder="1" applyAlignment="1">
      <alignment horizontal="center"/>
    </xf>
    <xf numFmtId="2" fontId="14" fillId="0" borderId="29" xfId="1" applyNumberFormat="1" applyFont="1" applyBorder="1" applyAlignment="1">
      <alignment horizontal="center"/>
    </xf>
    <xf numFmtId="2" fontId="3" fillId="2" borderId="32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35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D253F038-C945-4CBC-8654-189E40929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Projects\2024\124.0922.03B\Design\StructuralModels\Calcs\Elevations\126_Elev%20and%20Haunch%20for%20PPCB.xlsb" TargetMode="External"/><Relationship Id="rId1" Type="http://schemas.openxmlformats.org/officeDocument/2006/relationships/externalLinkPath" Target="file:///V:\Projects\2024\124.0922.03B\Design\StructuralModels\Calcs\Elevations\126_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BA71C-998A-4447-8DAC-E82739E5D9F3}">
  <sheetPr codeName="Sheet24">
    <tabColor theme="6"/>
  </sheetPr>
  <dimension ref="B1:Y93"/>
  <sheetViews>
    <sheetView showGridLines="0" tabSelected="1" workbookViewId="0">
      <selection activeCell="K2" sqref="K2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2:2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6" t="s">
        <v>9</v>
      </c>
      <c r="T2" s="1"/>
      <c r="U2" s="1"/>
      <c r="V2" s="1"/>
      <c r="W2" s="1"/>
      <c r="X2" s="1"/>
      <c r="Y2" s="1"/>
    </row>
    <row r="3" spans="2:2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2:2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</row>
    <row r="5" spans="2:25" ht="15" x14ac:dyDescent="0.25">
      <c r="B5" s="1"/>
      <c r="C5" s="16" t="s">
        <v>10</v>
      </c>
      <c r="D5" s="17">
        <v>126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</row>
    <row r="6" spans="2:2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</row>
    <row r="7" spans="2:25" ht="15.75" thickBot="1" x14ac:dyDescent="0.3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</row>
    <row r="8" spans="2:2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15.75" thickBot="1" x14ac:dyDescent="0.3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</row>
    <row r="10" spans="2:25" ht="15.75" thickBot="1" x14ac:dyDescent="0.3">
      <c r="B10" s="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2:25" ht="15.75" thickBot="1" x14ac:dyDescent="0.3">
      <c r="B11" s="1"/>
      <c r="C11" s="42" t="s">
        <v>26</v>
      </c>
      <c r="D11" s="43"/>
      <c r="E11" s="44" t="s">
        <v>27</v>
      </c>
      <c r="F11" s="45"/>
      <c r="G11" s="46"/>
      <c r="H11" s="47"/>
      <c r="I11" s="44" t="s">
        <v>28</v>
      </c>
      <c r="J11" s="45"/>
      <c r="K11" s="46"/>
      <c r="L11" s="47"/>
      <c r="M11" s="44" t="s">
        <v>29</v>
      </c>
      <c r="N11" s="45"/>
      <c r="O11" s="46"/>
      <c r="P11" s="47"/>
      <c r="Q11" s="44" t="s">
        <v>30</v>
      </c>
      <c r="R11" s="45"/>
      <c r="S11" s="46"/>
      <c r="T11" s="47"/>
      <c r="U11" s="44" t="s">
        <v>31</v>
      </c>
      <c r="V11" s="45"/>
      <c r="W11" s="46"/>
      <c r="X11" s="47"/>
      <c r="Y11" s="44" t="s">
        <v>32</v>
      </c>
    </row>
    <row r="12" spans="2:25" ht="15.75" thickBot="1" x14ac:dyDescent="0.3">
      <c r="B12" s="1"/>
      <c r="C12" s="48" t="s">
        <v>33</v>
      </c>
      <c r="D12" s="49" t="s">
        <v>34</v>
      </c>
      <c r="E12" s="50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</row>
    <row r="13" spans="2:25" ht="15" x14ac:dyDescent="0.25">
      <c r="B13" s="1"/>
      <c r="C13" s="52"/>
      <c r="D13" s="53" t="s">
        <v>35</v>
      </c>
      <c r="E13" s="54" t="s">
        <v>36</v>
      </c>
      <c r="F13" s="55"/>
      <c r="G13" s="55"/>
      <c r="H13" s="55"/>
      <c r="I13" s="55" t="s">
        <v>36</v>
      </c>
      <c r="J13" s="55" t="s">
        <v>36</v>
      </c>
      <c r="K13" s="55"/>
      <c r="L13" s="55"/>
      <c r="M13" s="55"/>
      <c r="N13" s="55"/>
      <c r="O13" s="55"/>
      <c r="P13" s="55"/>
      <c r="Q13" s="55"/>
      <c r="R13" s="55"/>
      <c r="S13" s="55"/>
      <c r="T13" s="55" t="s">
        <v>36</v>
      </c>
      <c r="U13" s="55" t="s">
        <v>36</v>
      </c>
      <c r="V13" s="55"/>
      <c r="W13" s="55"/>
      <c r="X13" s="55"/>
      <c r="Y13" s="55" t="s">
        <v>36</v>
      </c>
    </row>
    <row r="14" spans="2:25" ht="15" x14ac:dyDescent="0.25">
      <c r="C14" s="56"/>
      <c r="D14" s="57" t="s">
        <v>37</v>
      </c>
      <c r="E14" s="58">
        <v>940.36252049297957</v>
      </c>
      <c r="F14" s="59">
        <v>940.34045182836792</v>
      </c>
      <c r="G14" s="59">
        <v>940.30954100175347</v>
      </c>
      <c r="H14" s="59">
        <v>940.26775422935259</v>
      </c>
      <c r="I14" s="59">
        <v>940.2171252949488</v>
      </c>
      <c r="J14" s="59">
        <v>940.20856202970879</v>
      </c>
      <c r="K14" s="59">
        <v>940.24570744949597</v>
      </c>
      <c r="L14" s="59">
        <v>940.27201606245524</v>
      </c>
      <c r="M14" s="59">
        <v>940.28087707699524</v>
      </c>
      <c r="N14" s="59">
        <v>940.26756849912158</v>
      </c>
      <c r="O14" s="59">
        <v>940.22925713243831</v>
      </c>
      <c r="P14" s="59">
        <v>940.1649985781462</v>
      </c>
      <c r="Q14" s="59">
        <v>940.07573723504447</v>
      </c>
      <c r="R14" s="59">
        <v>939.96430629952908</v>
      </c>
      <c r="S14" s="59">
        <v>939.83542776559443</v>
      </c>
      <c r="T14" s="59">
        <v>939.69571242483187</v>
      </c>
      <c r="U14" s="59">
        <v>939.68148237429955</v>
      </c>
      <c r="V14" s="59">
        <v>939.61814472984179</v>
      </c>
      <c r="W14" s="59">
        <v>939.54596492338112</v>
      </c>
      <c r="X14" s="59">
        <v>939.46290917113413</v>
      </c>
      <c r="Y14" s="59">
        <v>939.37101125688412</v>
      </c>
    </row>
    <row r="15" spans="2:25" ht="15" x14ac:dyDescent="0.25">
      <c r="B15" s="1">
        <v>1</v>
      </c>
      <c r="C15" s="60" t="s">
        <v>38</v>
      </c>
      <c r="D15" s="61" t="s">
        <v>39</v>
      </c>
      <c r="E15" s="62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2:25" ht="15" x14ac:dyDescent="0.25">
      <c r="B16" s="1"/>
      <c r="C16" s="64"/>
      <c r="D16" s="65" t="s">
        <v>40</v>
      </c>
      <c r="E16" s="66" t="str">
        <f>IF(E15="","",E14-E15)</f>
        <v/>
      </c>
      <c r="F16" s="67" t="str">
        <f t="shared" ref="F16:Y16" si="0">IF(F15="","",F14-F15)</f>
        <v/>
      </c>
      <c r="G16" s="67" t="str">
        <f t="shared" si="0"/>
        <v/>
      </c>
      <c r="H16" s="67" t="str">
        <f t="shared" si="0"/>
        <v/>
      </c>
      <c r="I16" s="67" t="str">
        <f t="shared" si="0"/>
        <v/>
      </c>
      <c r="J16" s="67" t="str">
        <f t="shared" si="0"/>
        <v/>
      </c>
      <c r="K16" s="67" t="str">
        <f t="shared" si="0"/>
        <v/>
      </c>
      <c r="L16" s="67" t="str">
        <f t="shared" si="0"/>
        <v/>
      </c>
      <c r="M16" s="67" t="str">
        <f t="shared" si="0"/>
        <v/>
      </c>
      <c r="N16" s="67" t="str">
        <f t="shared" si="0"/>
        <v/>
      </c>
      <c r="O16" s="67" t="str">
        <f t="shared" si="0"/>
        <v/>
      </c>
      <c r="P16" s="67" t="str">
        <f t="shared" si="0"/>
        <v/>
      </c>
      <c r="Q16" s="67" t="str">
        <f t="shared" si="0"/>
        <v/>
      </c>
      <c r="R16" s="67" t="str">
        <f t="shared" si="0"/>
        <v/>
      </c>
      <c r="S16" s="67" t="str">
        <f t="shared" si="0"/>
        <v/>
      </c>
      <c r="T16" s="67" t="str">
        <f t="shared" si="0"/>
        <v/>
      </c>
      <c r="U16" s="67" t="str">
        <f t="shared" si="0"/>
        <v/>
      </c>
      <c r="V16" s="67" t="str">
        <f t="shared" si="0"/>
        <v/>
      </c>
      <c r="W16" s="67" t="str">
        <f t="shared" si="0"/>
        <v/>
      </c>
      <c r="X16" s="67" t="str">
        <f t="shared" si="0"/>
        <v/>
      </c>
      <c r="Y16" s="67" t="str">
        <f t="shared" si="0"/>
        <v/>
      </c>
    </row>
    <row r="17" spans="2:25" ht="15" x14ac:dyDescent="0.25">
      <c r="B17" s="1"/>
      <c r="C17" s="64"/>
      <c r="D17" s="68" t="s">
        <v>41</v>
      </c>
      <c r="E17" s="69" t="str">
        <f t="shared" ref="E17:Y17" si="1">IF(E15="","",E16+E$9)</f>
        <v/>
      </c>
      <c r="F17" s="70" t="str">
        <f t="shared" si="1"/>
        <v/>
      </c>
      <c r="G17" s="70" t="str">
        <f t="shared" si="1"/>
        <v/>
      </c>
      <c r="H17" s="70" t="str">
        <f t="shared" si="1"/>
        <v/>
      </c>
      <c r="I17" s="70" t="str">
        <f t="shared" si="1"/>
        <v/>
      </c>
      <c r="J17" s="70" t="str">
        <f t="shared" si="1"/>
        <v/>
      </c>
      <c r="K17" s="70" t="str">
        <f t="shared" si="1"/>
        <v/>
      </c>
      <c r="L17" s="70" t="str">
        <f t="shared" si="1"/>
        <v/>
      </c>
      <c r="M17" s="70" t="str">
        <f t="shared" si="1"/>
        <v/>
      </c>
      <c r="N17" s="70" t="str">
        <f t="shared" si="1"/>
        <v/>
      </c>
      <c r="O17" s="70" t="str">
        <f t="shared" si="1"/>
        <v/>
      </c>
      <c r="P17" s="70" t="str">
        <f t="shared" si="1"/>
        <v/>
      </c>
      <c r="Q17" s="70" t="str">
        <f t="shared" si="1"/>
        <v/>
      </c>
      <c r="R17" s="70" t="str">
        <f t="shared" si="1"/>
        <v/>
      </c>
      <c r="S17" s="70" t="str">
        <f t="shared" si="1"/>
        <v/>
      </c>
      <c r="T17" s="70" t="str">
        <f t="shared" si="1"/>
        <v/>
      </c>
      <c r="U17" s="70" t="str">
        <f t="shared" si="1"/>
        <v/>
      </c>
      <c r="V17" s="70" t="str">
        <f t="shared" si="1"/>
        <v/>
      </c>
      <c r="W17" s="70" t="str">
        <f t="shared" si="1"/>
        <v/>
      </c>
      <c r="X17" s="70" t="str">
        <f t="shared" si="1"/>
        <v/>
      </c>
      <c r="Y17" s="70" t="str">
        <f t="shared" si="1"/>
        <v/>
      </c>
    </row>
    <row r="18" spans="2:25" ht="15" x14ac:dyDescent="0.25">
      <c r="B18" s="1"/>
      <c r="C18" s="60"/>
      <c r="D18" s="71" t="s">
        <v>42</v>
      </c>
      <c r="E18" s="72">
        <v>0.24999999999999997</v>
      </c>
      <c r="F18" s="73">
        <v>0.20833333333333334</v>
      </c>
      <c r="G18" s="74">
        <v>0.20833333333333334</v>
      </c>
      <c r="H18" s="73">
        <v>0.20833333333333334</v>
      </c>
      <c r="I18" s="73">
        <v>0.24999999999999997</v>
      </c>
      <c r="J18" s="73">
        <v>0.24999999999999997</v>
      </c>
      <c r="K18" s="73">
        <v>0.20833333333333334</v>
      </c>
      <c r="L18" s="73">
        <v>0.20833333333333334</v>
      </c>
      <c r="M18" s="73">
        <v>0.20833333333333334</v>
      </c>
      <c r="N18" s="73">
        <v>0.20833333333333334</v>
      </c>
      <c r="O18" s="73">
        <v>0.20833333333333334</v>
      </c>
      <c r="P18" s="73">
        <v>0.20833333333333334</v>
      </c>
      <c r="Q18" s="73">
        <v>0.20833333333333334</v>
      </c>
      <c r="R18" s="73">
        <v>0.20833333333333334</v>
      </c>
      <c r="S18" s="73">
        <v>0.20833333333333334</v>
      </c>
      <c r="T18" s="73">
        <v>0.24999999999999997</v>
      </c>
      <c r="U18" s="73">
        <v>0.24999999999999997</v>
      </c>
      <c r="V18" s="73">
        <v>0.20833333333333334</v>
      </c>
      <c r="W18" s="73">
        <v>0.20833333333333334</v>
      </c>
      <c r="X18" s="73">
        <v>0.20833333333333334</v>
      </c>
      <c r="Y18" s="73">
        <v>0.24999999999999997</v>
      </c>
    </row>
    <row r="19" spans="2:25" ht="15" x14ac:dyDescent="0.25">
      <c r="B19" s="1"/>
      <c r="C19" s="60"/>
      <c r="D19" s="75" t="s">
        <v>43</v>
      </c>
      <c r="E19" s="76">
        <v>-1.3333333333245413E-2</v>
      </c>
      <c r="F19" s="77">
        <v>-1.3333333333245413E-2</v>
      </c>
      <c r="G19" s="77">
        <v>-1.3333333333245413E-2</v>
      </c>
      <c r="H19" s="77">
        <v>-1.3333333333245413E-2</v>
      </c>
      <c r="I19" s="77">
        <v>-1.3333333333245413E-2</v>
      </c>
      <c r="J19" s="77">
        <v>-1.3333333333245413E-2</v>
      </c>
      <c r="K19" s="77">
        <v>-1.3333333333245413E-2</v>
      </c>
      <c r="L19" s="77">
        <v>-1.3333333333245413E-2</v>
      </c>
      <c r="M19" s="77">
        <v>-1.3333333333245413E-2</v>
      </c>
      <c r="N19" s="77">
        <v>-1.3333333333245413E-2</v>
      </c>
      <c r="O19" s="77">
        <v>-1.3333333333245413E-2</v>
      </c>
      <c r="P19" s="77">
        <v>-1.3333333333245413E-2</v>
      </c>
      <c r="Q19" s="77">
        <v>-1.3333333333245413E-2</v>
      </c>
      <c r="R19" s="77">
        <v>-1.3333333333245413E-2</v>
      </c>
      <c r="S19" s="77">
        <v>-1.3333333333245413E-2</v>
      </c>
      <c r="T19" s="77">
        <v>-1.3333333333245413E-2</v>
      </c>
      <c r="U19" s="77">
        <v>-1.3333333333245413E-2</v>
      </c>
      <c r="V19" s="77">
        <v>-1.3333333333245413E-2</v>
      </c>
      <c r="W19" s="77">
        <v>-1.3333333333245413E-2</v>
      </c>
      <c r="X19" s="77">
        <v>-1.3333333333245413E-2</v>
      </c>
      <c r="Y19" s="77">
        <v>-1.3333333333245413E-2</v>
      </c>
    </row>
    <row r="20" spans="2:25" ht="15" x14ac:dyDescent="0.25">
      <c r="B20" s="1"/>
      <c r="C20" s="60"/>
      <c r="D20" s="78" t="s">
        <v>44</v>
      </c>
      <c r="E20" s="79" t="str">
        <f>IF(E15="","",IF(AND(E16&lt;=E18,E16&gt;=E19), "OK","NG"))</f>
        <v/>
      </c>
      <c r="F20" s="80" t="str">
        <f t="shared" ref="F20:Y20" si="2">IF(F15="","",IF(AND(F16&lt;=F18,F16&gt;=F19), "OK","NG"))</f>
        <v/>
      </c>
      <c r="G20" s="80" t="str">
        <f t="shared" si="2"/>
        <v/>
      </c>
      <c r="H20" s="80" t="str">
        <f t="shared" si="2"/>
        <v/>
      </c>
      <c r="I20" s="80" t="str">
        <f t="shared" si="2"/>
        <v/>
      </c>
      <c r="J20" s="80" t="str">
        <f t="shared" si="2"/>
        <v/>
      </c>
      <c r="K20" s="80" t="str">
        <f t="shared" si="2"/>
        <v/>
      </c>
      <c r="L20" s="80" t="str">
        <f t="shared" si="2"/>
        <v/>
      </c>
      <c r="M20" s="80" t="str">
        <f t="shared" si="2"/>
        <v/>
      </c>
      <c r="N20" s="80" t="str">
        <f t="shared" si="2"/>
        <v/>
      </c>
      <c r="O20" s="80" t="str">
        <f t="shared" si="2"/>
        <v/>
      </c>
      <c r="P20" s="80" t="str">
        <f t="shared" si="2"/>
        <v/>
      </c>
      <c r="Q20" s="80" t="str">
        <f t="shared" si="2"/>
        <v/>
      </c>
      <c r="R20" s="80" t="str">
        <f t="shared" si="2"/>
        <v/>
      </c>
      <c r="S20" s="80" t="str">
        <f t="shared" si="2"/>
        <v/>
      </c>
      <c r="T20" s="80" t="str">
        <f t="shared" si="2"/>
        <v/>
      </c>
      <c r="U20" s="80" t="str">
        <f t="shared" si="2"/>
        <v/>
      </c>
      <c r="V20" s="80" t="str">
        <f t="shared" si="2"/>
        <v/>
      </c>
      <c r="W20" s="80" t="str">
        <f t="shared" si="2"/>
        <v/>
      </c>
      <c r="X20" s="80" t="str">
        <f t="shared" si="2"/>
        <v/>
      </c>
      <c r="Y20" s="80" t="str">
        <f t="shared" si="2"/>
        <v/>
      </c>
    </row>
    <row r="21" spans="2:25" ht="15.75" thickBot="1" x14ac:dyDescent="0.3">
      <c r="B21" s="1"/>
      <c r="C21" s="81"/>
      <c r="D21" s="82" t="s">
        <v>45</v>
      </c>
      <c r="E21" s="83" t="str">
        <f>IF(E15="","",IF(AND(E17&lt;=E18,E17&gt;=E19), "OK","NG"))</f>
        <v/>
      </c>
      <c r="F21" s="84" t="str">
        <f t="shared" ref="F21:Y21" si="3">IF(F15="","",IF(AND(F17&lt;=F18,F17&gt;=F19), "OK","NG"))</f>
        <v/>
      </c>
      <c r="G21" s="84" t="str">
        <f t="shared" si="3"/>
        <v/>
      </c>
      <c r="H21" s="84" t="str">
        <f t="shared" si="3"/>
        <v/>
      </c>
      <c r="I21" s="84" t="str">
        <f t="shared" si="3"/>
        <v/>
      </c>
      <c r="J21" s="84" t="str">
        <f t="shared" si="3"/>
        <v/>
      </c>
      <c r="K21" s="84" t="str">
        <f t="shared" si="3"/>
        <v/>
      </c>
      <c r="L21" s="84" t="str">
        <f t="shared" si="3"/>
        <v/>
      </c>
      <c r="M21" s="84" t="str">
        <f t="shared" si="3"/>
        <v/>
      </c>
      <c r="N21" s="84" t="str">
        <f t="shared" si="3"/>
        <v/>
      </c>
      <c r="O21" s="84" t="str">
        <f t="shared" si="3"/>
        <v/>
      </c>
      <c r="P21" s="84" t="str">
        <f t="shared" si="3"/>
        <v/>
      </c>
      <c r="Q21" s="84" t="str">
        <f t="shared" si="3"/>
        <v/>
      </c>
      <c r="R21" s="84" t="str">
        <f t="shared" si="3"/>
        <v/>
      </c>
      <c r="S21" s="84" t="str">
        <f t="shared" si="3"/>
        <v/>
      </c>
      <c r="T21" s="84" t="str">
        <f t="shared" si="3"/>
        <v/>
      </c>
      <c r="U21" s="84" t="str">
        <f t="shared" si="3"/>
        <v/>
      </c>
      <c r="V21" s="84" t="str">
        <f t="shared" si="3"/>
        <v/>
      </c>
      <c r="W21" s="84" t="str">
        <f t="shared" si="3"/>
        <v/>
      </c>
      <c r="X21" s="84" t="str">
        <f t="shared" si="3"/>
        <v/>
      </c>
      <c r="Y21" s="84" t="str">
        <f t="shared" si="3"/>
        <v/>
      </c>
    </row>
    <row r="22" spans="2:25" ht="13.5" thickBot="1" x14ac:dyDescent="0.25"/>
    <row r="23" spans="2:25" ht="15.75" thickBot="1" x14ac:dyDescent="0.3">
      <c r="B23" s="1"/>
      <c r="C23" s="42" t="s">
        <v>26</v>
      </c>
      <c r="D23" s="43"/>
      <c r="E23" s="44" t="s">
        <v>27</v>
      </c>
      <c r="F23" s="45"/>
      <c r="G23" s="46"/>
      <c r="H23" s="47"/>
      <c r="I23" s="44" t="s">
        <v>28</v>
      </c>
      <c r="J23" s="45"/>
      <c r="K23" s="46"/>
      <c r="L23" s="47"/>
      <c r="M23" s="44" t="s">
        <v>29</v>
      </c>
      <c r="N23" s="45"/>
      <c r="O23" s="46"/>
      <c r="P23" s="47"/>
      <c r="Q23" s="44" t="s">
        <v>30</v>
      </c>
      <c r="R23" s="45"/>
      <c r="S23" s="46"/>
      <c r="T23" s="47"/>
      <c r="U23" s="44" t="s">
        <v>31</v>
      </c>
      <c r="V23" s="45"/>
      <c r="W23" s="46"/>
      <c r="X23" s="47"/>
      <c r="Y23" s="44" t="s">
        <v>32</v>
      </c>
    </row>
    <row r="24" spans="2:25" ht="15.75" thickBot="1" x14ac:dyDescent="0.3">
      <c r="B24" s="1"/>
      <c r="C24" s="48" t="s">
        <v>33</v>
      </c>
      <c r="D24" s="49" t="s">
        <v>34</v>
      </c>
      <c r="E24" s="50">
        <v>1</v>
      </c>
      <c r="F24" s="51">
        <v>2</v>
      </c>
      <c r="G24" s="51">
        <v>3</v>
      </c>
      <c r="H24" s="51">
        <v>4</v>
      </c>
      <c r="I24" s="51">
        <v>5</v>
      </c>
      <c r="J24" s="51">
        <v>6</v>
      </c>
      <c r="K24" s="51">
        <v>7</v>
      </c>
      <c r="L24" s="51">
        <v>8</v>
      </c>
      <c r="M24" s="51">
        <v>9</v>
      </c>
      <c r="N24" s="51">
        <v>10</v>
      </c>
      <c r="O24" s="51">
        <v>11</v>
      </c>
      <c r="P24" s="51">
        <v>12</v>
      </c>
      <c r="Q24" s="51">
        <v>13</v>
      </c>
      <c r="R24" s="51">
        <v>14</v>
      </c>
      <c r="S24" s="51">
        <v>15</v>
      </c>
      <c r="T24" s="51">
        <v>16</v>
      </c>
      <c r="U24" s="51">
        <v>17</v>
      </c>
      <c r="V24" s="51">
        <v>18</v>
      </c>
      <c r="W24" s="51">
        <v>19</v>
      </c>
      <c r="X24" s="51">
        <v>20</v>
      </c>
      <c r="Y24" s="51">
        <v>21</v>
      </c>
    </row>
    <row r="25" spans="2:25" ht="15" x14ac:dyDescent="0.25">
      <c r="B25" s="1"/>
      <c r="C25" s="52"/>
      <c r="D25" s="53" t="s">
        <v>35</v>
      </c>
      <c r="E25" s="54" t="s">
        <v>36</v>
      </c>
      <c r="F25" s="55"/>
      <c r="G25" s="55"/>
      <c r="H25" s="55"/>
      <c r="I25" s="55" t="s">
        <v>36</v>
      </c>
      <c r="J25" s="55" t="s">
        <v>36</v>
      </c>
      <c r="K25" s="55"/>
      <c r="L25" s="55"/>
      <c r="M25" s="55"/>
      <c r="N25" s="55"/>
      <c r="O25" s="55"/>
      <c r="P25" s="55"/>
      <c r="Q25" s="55"/>
      <c r="R25" s="55"/>
      <c r="S25" s="55"/>
      <c r="T25" s="55" t="s">
        <v>36</v>
      </c>
      <c r="U25" s="55" t="s">
        <v>36</v>
      </c>
      <c r="V25" s="55"/>
      <c r="W25" s="55"/>
      <c r="X25" s="55"/>
      <c r="Y25" s="55" t="s">
        <v>36</v>
      </c>
    </row>
    <row r="26" spans="2:25" ht="15" x14ac:dyDescent="0.25">
      <c r="B26" s="1"/>
      <c r="C26" s="56"/>
      <c r="D26" s="57" t="s">
        <v>37</v>
      </c>
      <c r="E26" s="58">
        <v>940.52974271520179</v>
      </c>
      <c r="F26" s="59">
        <v>940.50767405059014</v>
      </c>
      <c r="G26" s="59">
        <v>940.47676322397569</v>
      </c>
      <c r="H26" s="59">
        <v>940.43497645157481</v>
      </c>
      <c r="I26" s="59">
        <v>940.38434751717102</v>
      </c>
      <c r="J26" s="59">
        <v>940.37578425193101</v>
      </c>
      <c r="K26" s="59">
        <v>940.41292967171819</v>
      </c>
      <c r="L26" s="59">
        <v>940.43923828467746</v>
      </c>
      <c r="M26" s="59">
        <v>940.44809929921746</v>
      </c>
      <c r="N26" s="59">
        <v>940.4347907213438</v>
      </c>
      <c r="O26" s="59">
        <v>940.39647935466053</v>
      </c>
      <c r="P26" s="59">
        <v>940.33222080036842</v>
      </c>
      <c r="Q26" s="59">
        <v>940.24295945726669</v>
      </c>
      <c r="R26" s="59">
        <v>940.13152852175131</v>
      </c>
      <c r="S26" s="59">
        <v>940.00264998781665</v>
      </c>
      <c r="T26" s="59">
        <v>939.86293464705409</v>
      </c>
      <c r="U26" s="59">
        <v>939.84870459652177</v>
      </c>
      <c r="V26" s="59">
        <v>939.78536695206401</v>
      </c>
      <c r="W26" s="59">
        <v>939.71318714560334</v>
      </c>
      <c r="X26" s="59">
        <v>939.63013139335635</v>
      </c>
      <c r="Y26" s="59">
        <v>939.53823347910634</v>
      </c>
    </row>
    <row r="27" spans="2:25" ht="15" x14ac:dyDescent="0.25">
      <c r="B27" s="1">
        <v>2</v>
      </c>
      <c r="C27" s="60" t="s">
        <v>46</v>
      </c>
      <c r="D27" s="61" t="s">
        <v>39</v>
      </c>
      <c r="E27" s="62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2:25" ht="15" x14ac:dyDescent="0.25">
      <c r="B28" s="1"/>
      <c r="C28" s="64"/>
      <c r="D28" s="65" t="s">
        <v>40</v>
      </c>
      <c r="E28" s="66" t="str">
        <f>IF(E27="","",E26-E27)</f>
        <v/>
      </c>
      <c r="F28" s="67" t="str">
        <f t="shared" ref="F28:Y28" si="4">IF(F27="","",F26-F27)</f>
        <v/>
      </c>
      <c r="G28" s="67" t="str">
        <f t="shared" si="4"/>
        <v/>
      </c>
      <c r="H28" s="67" t="str">
        <f t="shared" si="4"/>
        <v/>
      </c>
      <c r="I28" s="67" t="str">
        <f t="shared" si="4"/>
        <v/>
      </c>
      <c r="J28" s="67" t="str">
        <f t="shared" si="4"/>
        <v/>
      </c>
      <c r="K28" s="67" t="str">
        <f t="shared" si="4"/>
        <v/>
      </c>
      <c r="L28" s="67" t="str">
        <f t="shared" si="4"/>
        <v/>
      </c>
      <c r="M28" s="67" t="str">
        <f t="shared" si="4"/>
        <v/>
      </c>
      <c r="N28" s="67" t="str">
        <f t="shared" si="4"/>
        <v/>
      </c>
      <c r="O28" s="67" t="str">
        <f t="shared" si="4"/>
        <v/>
      </c>
      <c r="P28" s="67" t="str">
        <f t="shared" si="4"/>
        <v/>
      </c>
      <c r="Q28" s="67" t="str">
        <f t="shared" si="4"/>
        <v/>
      </c>
      <c r="R28" s="67" t="str">
        <f t="shared" si="4"/>
        <v/>
      </c>
      <c r="S28" s="67" t="str">
        <f t="shared" si="4"/>
        <v/>
      </c>
      <c r="T28" s="67" t="str">
        <f t="shared" si="4"/>
        <v/>
      </c>
      <c r="U28" s="67" t="str">
        <f t="shared" si="4"/>
        <v/>
      </c>
      <c r="V28" s="67" t="str">
        <f t="shared" si="4"/>
        <v/>
      </c>
      <c r="W28" s="67" t="str">
        <f t="shared" si="4"/>
        <v/>
      </c>
      <c r="X28" s="67" t="str">
        <f t="shared" si="4"/>
        <v/>
      </c>
      <c r="Y28" s="67" t="str">
        <f t="shared" si="4"/>
        <v/>
      </c>
    </row>
    <row r="29" spans="2:25" ht="15" x14ac:dyDescent="0.25">
      <c r="B29" s="1"/>
      <c r="C29" s="64"/>
      <c r="D29" s="68" t="s">
        <v>41</v>
      </c>
      <c r="E29" s="69" t="str">
        <f t="shared" ref="E29:Y29" si="5">IF(E27="","",E28+E$9)</f>
        <v/>
      </c>
      <c r="F29" s="70" t="str">
        <f t="shared" si="5"/>
        <v/>
      </c>
      <c r="G29" s="70" t="str">
        <f t="shared" si="5"/>
        <v/>
      </c>
      <c r="H29" s="70" t="str">
        <f t="shared" si="5"/>
        <v/>
      </c>
      <c r="I29" s="70" t="str">
        <f t="shared" si="5"/>
        <v/>
      </c>
      <c r="J29" s="70" t="str">
        <f t="shared" si="5"/>
        <v/>
      </c>
      <c r="K29" s="70" t="str">
        <f t="shared" si="5"/>
        <v/>
      </c>
      <c r="L29" s="70" t="str">
        <f t="shared" si="5"/>
        <v/>
      </c>
      <c r="M29" s="70" t="str">
        <f t="shared" si="5"/>
        <v/>
      </c>
      <c r="N29" s="70" t="str">
        <f t="shared" si="5"/>
        <v/>
      </c>
      <c r="O29" s="70" t="str">
        <f t="shared" si="5"/>
        <v/>
      </c>
      <c r="P29" s="70" t="str">
        <f t="shared" si="5"/>
        <v/>
      </c>
      <c r="Q29" s="70" t="str">
        <f t="shared" si="5"/>
        <v/>
      </c>
      <c r="R29" s="70" t="str">
        <f t="shared" si="5"/>
        <v/>
      </c>
      <c r="S29" s="70" t="str">
        <f t="shared" si="5"/>
        <v/>
      </c>
      <c r="T29" s="70" t="str">
        <f t="shared" si="5"/>
        <v/>
      </c>
      <c r="U29" s="70" t="str">
        <f t="shared" si="5"/>
        <v/>
      </c>
      <c r="V29" s="70" t="str">
        <f t="shared" si="5"/>
        <v/>
      </c>
      <c r="W29" s="70" t="str">
        <f t="shared" si="5"/>
        <v/>
      </c>
      <c r="X29" s="70" t="str">
        <f t="shared" si="5"/>
        <v/>
      </c>
      <c r="Y29" s="70" t="str">
        <f t="shared" si="5"/>
        <v/>
      </c>
    </row>
    <row r="30" spans="2:25" ht="15" x14ac:dyDescent="0.25">
      <c r="B30" s="1"/>
      <c r="C30" s="60"/>
      <c r="D30" s="71" t="s">
        <v>42</v>
      </c>
      <c r="E30" s="72">
        <v>0.24999999999999997</v>
      </c>
      <c r="F30" s="73">
        <v>0.20833333333333334</v>
      </c>
      <c r="G30" s="74">
        <v>0.20833333333333334</v>
      </c>
      <c r="H30" s="73">
        <v>0.20833333333333334</v>
      </c>
      <c r="I30" s="73">
        <v>0.24999999999999997</v>
      </c>
      <c r="J30" s="73">
        <v>0.24999999999999997</v>
      </c>
      <c r="K30" s="73">
        <v>0.20833333333333334</v>
      </c>
      <c r="L30" s="73">
        <v>0.20833333333333334</v>
      </c>
      <c r="M30" s="73">
        <v>0.20833333333333334</v>
      </c>
      <c r="N30" s="73">
        <v>0.20833333333333334</v>
      </c>
      <c r="O30" s="73">
        <v>0.20833333333333334</v>
      </c>
      <c r="P30" s="73">
        <v>0.20833333333333334</v>
      </c>
      <c r="Q30" s="73">
        <v>0.20833333333333334</v>
      </c>
      <c r="R30" s="73">
        <v>0.20833333333333334</v>
      </c>
      <c r="S30" s="73">
        <v>0.20833333333333334</v>
      </c>
      <c r="T30" s="73">
        <v>0.24999999999999997</v>
      </c>
      <c r="U30" s="73">
        <v>0.24999999999999997</v>
      </c>
      <c r="V30" s="73">
        <v>0.20833333333333334</v>
      </c>
      <c r="W30" s="73">
        <v>0.20833333333333334</v>
      </c>
      <c r="X30" s="73">
        <v>0.20833333333333334</v>
      </c>
      <c r="Y30" s="73">
        <v>0.24999999999999997</v>
      </c>
    </row>
    <row r="31" spans="2:25" ht="15" x14ac:dyDescent="0.25">
      <c r="B31" s="1"/>
      <c r="C31" s="60"/>
      <c r="D31" s="75" t="s">
        <v>43</v>
      </c>
      <c r="E31" s="76">
        <v>-1.3333333333245413E-2</v>
      </c>
      <c r="F31" s="77">
        <v>-1.3333333333245413E-2</v>
      </c>
      <c r="G31" s="77">
        <v>-1.3333333333245413E-2</v>
      </c>
      <c r="H31" s="77">
        <v>-1.3333333333245413E-2</v>
      </c>
      <c r="I31" s="77">
        <v>-1.3333333333245413E-2</v>
      </c>
      <c r="J31" s="77">
        <v>-1.3333333333245413E-2</v>
      </c>
      <c r="K31" s="77">
        <v>-1.3333333333245413E-2</v>
      </c>
      <c r="L31" s="77">
        <v>-1.3333333333245413E-2</v>
      </c>
      <c r="M31" s="77">
        <v>-1.3333333333245413E-2</v>
      </c>
      <c r="N31" s="77">
        <v>-1.3333333333245413E-2</v>
      </c>
      <c r="O31" s="77">
        <v>-1.3333333333245413E-2</v>
      </c>
      <c r="P31" s="77">
        <v>-1.3333333333245413E-2</v>
      </c>
      <c r="Q31" s="77">
        <v>-1.3333333333245413E-2</v>
      </c>
      <c r="R31" s="77">
        <v>-1.3333333333245413E-2</v>
      </c>
      <c r="S31" s="77">
        <v>-1.3333333333245413E-2</v>
      </c>
      <c r="T31" s="77">
        <v>-1.3333333333245413E-2</v>
      </c>
      <c r="U31" s="77">
        <v>-1.3333333333245413E-2</v>
      </c>
      <c r="V31" s="77">
        <v>-1.3333333333245413E-2</v>
      </c>
      <c r="W31" s="77">
        <v>-1.3333333333245413E-2</v>
      </c>
      <c r="X31" s="77">
        <v>-1.3333333333245413E-2</v>
      </c>
      <c r="Y31" s="77">
        <v>-1.3333333333245413E-2</v>
      </c>
    </row>
    <row r="32" spans="2:25" ht="15" x14ac:dyDescent="0.25">
      <c r="B32" s="1"/>
      <c r="C32" s="60"/>
      <c r="D32" s="78" t="s">
        <v>44</v>
      </c>
      <c r="E32" s="79" t="str">
        <f>IF(E27="","",IF(AND(E28&lt;=E30,E28&gt;=E31), "OK","NG"))</f>
        <v/>
      </c>
      <c r="F32" s="80" t="str">
        <f t="shared" ref="F32:Y32" si="6">IF(F27="","",IF(AND(F28&lt;=F30,F28&gt;=F31), "OK","NG"))</f>
        <v/>
      </c>
      <c r="G32" s="80" t="str">
        <f t="shared" si="6"/>
        <v/>
      </c>
      <c r="H32" s="80" t="str">
        <f t="shared" si="6"/>
        <v/>
      </c>
      <c r="I32" s="80" t="str">
        <f t="shared" si="6"/>
        <v/>
      </c>
      <c r="J32" s="80" t="str">
        <f t="shared" si="6"/>
        <v/>
      </c>
      <c r="K32" s="80" t="str">
        <f t="shared" si="6"/>
        <v/>
      </c>
      <c r="L32" s="80" t="str">
        <f t="shared" si="6"/>
        <v/>
      </c>
      <c r="M32" s="80" t="str">
        <f t="shared" si="6"/>
        <v/>
      </c>
      <c r="N32" s="80" t="str">
        <f t="shared" si="6"/>
        <v/>
      </c>
      <c r="O32" s="80" t="str">
        <f t="shared" si="6"/>
        <v/>
      </c>
      <c r="P32" s="80" t="str">
        <f t="shared" si="6"/>
        <v/>
      </c>
      <c r="Q32" s="80" t="str">
        <f t="shared" si="6"/>
        <v/>
      </c>
      <c r="R32" s="80" t="str">
        <f t="shared" si="6"/>
        <v/>
      </c>
      <c r="S32" s="80" t="str">
        <f t="shared" si="6"/>
        <v/>
      </c>
      <c r="T32" s="80" t="str">
        <f t="shared" si="6"/>
        <v/>
      </c>
      <c r="U32" s="80" t="str">
        <f t="shared" si="6"/>
        <v/>
      </c>
      <c r="V32" s="80" t="str">
        <f t="shared" si="6"/>
        <v/>
      </c>
      <c r="W32" s="80" t="str">
        <f t="shared" si="6"/>
        <v/>
      </c>
      <c r="X32" s="80" t="str">
        <f t="shared" si="6"/>
        <v/>
      </c>
      <c r="Y32" s="80" t="str">
        <f t="shared" si="6"/>
        <v/>
      </c>
    </row>
    <row r="33" spans="2:25" ht="15.75" thickBot="1" x14ac:dyDescent="0.3">
      <c r="B33" s="1"/>
      <c r="C33" s="81"/>
      <c r="D33" s="82" t="s">
        <v>45</v>
      </c>
      <c r="E33" s="83" t="str">
        <f>IF(E27="","",IF(AND(E29&lt;=E30,E29&gt;=E31), "OK","NG"))</f>
        <v/>
      </c>
      <c r="F33" s="84" t="str">
        <f t="shared" ref="F33:Y33" si="7">IF(F27="","",IF(AND(F29&lt;=F30,F29&gt;=F31), "OK","NG"))</f>
        <v/>
      </c>
      <c r="G33" s="84" t="str">
        <f t="shared" si="7"/>
        <v/>
      </c>
      <c r="H33" s="84" t="str">
        <f t="shared" si="7"/>
        <v/>
      </c>
      <c r="I33" s="84" t="str">
        <f t="shared" si="7"/>
        <v/>
      </c>
      <c r="J33" s="84" t="str">
        <f t="shared" si="7"/>
        <v/>
      </c>
      <c r="K33" s="84" t="str">
        <f t="shared" si="7"/>
        <v/>
      </c>
      <c r="L33" s="84" t="str">
        <f t="shared" si="7"/>
        <v/>
      </c>
      <c r="M33" s="84" t="str">
        <f t="shared" si="7"/>
        <v/>
      </c>
      <c r="N33" s="84" t="str">
        <f t="shared" si="7"/>
        <v/>
      </c>
      <c r="O33" s="84" t="str">
        <f t="shared" si="7"/>
        <v/>
      </c>
      <c r="P33" s="84" t="str">
        <f t="shared" si="7"/>
        <v/>
      </c>
      <c r="Q33" s="84" t="str">
        <f t="shared" si="7"/>
        <v/>
      </c>
      <c r="R33" s="84" t="str">
        <f t="shared" si="7"/>
        <v/>
      </c>
      <c r="S33" s="84" t="str">
        <f t="shared" si="7"/>
        <v/>
      </c>
      <c r="T33" s="84" t="str">
        <f t="shared" si="7"/>
        <v/>
      </c>
      <c r="U33" s="84" t="str">
        <f t="shared" si="7"/>
        <v/>
      </c>
      <c r="V33" s="84" t="str">
        <f t="shared" si="7"/>
        <v/>
      </c>
      <c r="W33" s="84" t="str">
        <f t="shared" si="7"/>
        <v/>
      </c>
      <c r="X33" s="84" t="str">
        <f t="shared" si="7"/>
        <v/>
      </c>
      <c r="Y33" s="84" t="str">
        <f t="shared" si="7"/>
        <v/>
      </c>
    </row>
    <row r="34" spans="2:2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</row>
    <row r="35" spans="2:25" ht="15.75" thickBot="1" x14ac:dyDescent="0.3">
      <c r="B35" s="1"/>
      <c r="C35" s="42" t="s">
        <v>26</v>
      </c>
      <c r="D35" s="43"/>
      <c r="E35" s="44" t="s">
        <v>27</v>
      </c>
      <c r="F35" s="45"/>
      <c r="G35" s="46"/>
      <c r="H35" s="47"/>
      <c r="I35" s="44" t="s">
        <v>28</v>
      </c>
      <c r="J35" s="45"/>
      <c r="K35" s="46"/>
      <c r="L35" s="47"/>
      <c r="M35" s="44" t="s">
        <v>29</v>
      </c>
      <c r="N35" s="45"/>
      <c r="O35" s="46"/>
      <c r="P35" s="47"/>
      <c r="Q35" s="44" t="s">
        <v>30</v>
      </c>
      <c r="R35" s="45"/>
      <c r="S35" s="46"/>
      <c r="T35" s="47"/>
      <c r="U35" s="44" t="s">
        <v>31</v>
      </c>
      <c r="V35" s="45"/>
      <c r="W35" s="46"/>
      <c r="X35" s="47"/>
      <c r="Y35" s="44" t="s">
        <v>32</v>
      </c>
    </row>
    <row r="36" spans="2:25" ht="15.75" thickBot="1" x14ac:dyDescent="0.3">
      <c r="B36" s="1"/>
      <c r="C36" s="48" t="s">
        <v>33</v>
      </c>
      <c r="D36" s="49" t="s">
        <v>34</v>
      </c>
      <c r="E36" s="50">
        <v>1</v>
      </c>
      <c r="F36" s="51">
        <v>2</v>
      </c>
      <c r="G36" s="51">
        <v>3</v>
      </c>
      <c r="H36" s="51">
        <v>4</v>
      </c>
      <c r="I36" s="51">
        <v>5</v>
      </c>
      <c r="J36" s="51">
        <v>6</v>
      </c>
      <c r="K36" s="51">
        <v>7</v>
      </c>
      <c r="L36" s="51">
        <v>8</v>
      </c>
      <c r="M36" s="51">
        <v>9</v>
      </c>
      <c r="N36" s="51">
        <v>10</v>
      </c>
      <c r="O36" s="51">
        <v>11</v>
      </c>
      <c r="P36" s="51">
        <v>12</v>
      </c>
      <c r="Q36" s="51">
        <v>13</v>
      </c>
      <c r="R36" s="51">
        <v>14</v>
      </c>
      <c r="S36" s="51">
        <v>15</v>
      </c>
      <c r="T36" s="51">
        <v>16</v>
      </c>
      <c r="U36" s="51">
        <v>17</v>
      </c>
      <c r="V36" s="51">
        <v>18</v>
      </c>
      <c r="W36" s="51">
        <v>19</v>
      </c>
      <c r="X36" s="51">
        <v>20</v>
      </c>
      <c r="Y36" s="51">
        <v>21</v>
      </c>
    </row>
    <row r="37" spans="2:25" ht="15" x14ac:dyDescent="0.25">
      <c r="B37" s="1"/>
      <c r="C37" s="52"/>
      <c r="D37" s="53" t="s">
        <v>35</v>
      </c>
      <c r="E37" s="54" t="s">
        <v>36</v>
      </c>
      <c r="F37" s="55"/>
      <c r="G37" s="55"/>
      <c r="H37" s="55"/>
      <c r="I37" s="55" t="s">
        <v>36</v>
      </c>
      <c r="J37" s="55" t="s">
        <v>36</v>
      </c>
      <c r="K37" s="55"/>
      <c r="L37" s="55"/>
      <c r="M37" s="55"/>
      <c r="N37" s="55"/>
      <c r="O37" s="55"/>
      <c r="P37" s="55"/>
      <c r="Q37" s="55"/>
      <c r="R37" s="55"/>
      <c r="S37" s="55"/>
      <c r="T37" s="55" t="s">
        <v>36</v>
      </c>
      <c r="U37" s="55" t="s">
        <v>36</v>
      </c>
      <c r="V37" s="55"/>
      <c r="W37" s="55"/>
      <c r="X37" s="55"/>
      <c r="Y37" s="55" t="s">
        <v>36</v>
      </c>
    </row>
    <row r="38" spans="2:25" ht="15" x14ac:dyDescent="0.25">
      <c r="B38" s="1"/>
      <c r="C38" s="56"/>
      <c r="D38" s="57" t="s">
        <v>37</v>
      </c>
      <c r="E38" s="58">
        <v>940.65282656293846</v>
      </c>
      <c r="F38" s="59">
        <v>940.63075789832681</v>
      </c>
      <c r="G38" s="59">
        <v>940.59984707171236</v>
      </c>
      <c r="H38" s="59">
        <v>940.55806029931148</v>
      </c>
      <c r="I38" s="59">
        <v>940.50743136490769</v>
      </c>
      <c r="J38" s="59">
        <v>940.49886809966767</v>
      </c>
      <c r="K38" s="59">
        <v>940.53601351945485</v>
      </c>
      <c r="L38" s="59">
        <v>940.56232213241412</v>
      </c>
      <c r="M38" s="59">
        <v>940.57118314695413</v>
      </c>
      <c r="N38" s="59">
        <v>940.55787456908047</v>
      </c>
      <c r="O38" s="59">
        <v>940.51956320239719</v>
      </c>
      <c r="P38" s="59">
        <v>940.45530464810508</v>
      </c>
      <c r="Q38" s="59">
        <v>940.36604330500336</v>
      </c>
      <c r="R38" s="59">
        <v>940.25461236948797</v>
      </c>
      <c r="S38" s="59">
        <v>940.12573383555332</v>
      </c>
      <c r="T38" s="59">
        <v>939.98601849479076</v>
      </c>
      <c r="U38" s="59">
        <v>939.97178844425844</v>
      </c>
      <c r="V38" s="59">
        <v>939.90845079980068</v>
      </c>
      <c r="W38" s="59">
        <v>939.83627099334001</v>
      </c>
      <c r="X38" s="59">
        <v>939.75321524109302</v>
      </c>
      <c r="Y38" s="59">
        <v>939.661317326843</v>
      </c>
    </row>
    <row r="39" spans="2:25" ht="15" x14ac:dyDescent="0.25">
      <c r="B39" s="1">
        <v>3</v>
      </c>
      <c r="C39" s="60" t="s">
        <v>47</v>
      </c>
      <c r="D39" s="61" t="s">
        <v>39</v>
      </c>
      <c r="E39" s="62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2:25" ht="15" x14ac:dyDescent="0.25">
      <c r="B40" s="1"/>
      <c r="C40" s="64"/>
      <c r="D40" s="65" t="s">
        <v>40</v>
      </c>
      <c r="E40" s="66" t="str">
        <f>IF(E39="","",E38-E39)</f>
        <v/>
      </c>
      <c r="F40" s="67" t="str">
        <f t="shared" ref="F40:Y40" si="8">IF(F39="","",F38-F39)</f>
        <v/>
      </c>
      <c r="G40" s="67" t="str">
        <f t="shared" si="8"/>
        <v/>
      </c>
      <c r="H40" s="67" t="str">
        <f t="shared" si="8"/>
        <v/>
      </c>
      <c r="I40" s="67" t="str">
        <f t="shared" si="8"/>
        <v/>
      </c>
      <c r="J40" s="67" t="str">
        <f t="shared" si="8"/>
        <v/>
      </c>
      <c r="K40" s="67" t="str">
        <f t="shared" si="8"/>
        <v/>
      </c>
      <c r="L40" s="67" t="str">
        <f t="shared" si="8"/>
        <v/>
      </c>
      <c r="M40" s="67" t="str">
        <f t="shared" si="8"/>
        <v/>
      </c>
      <c r="N40" s="67" t="str">
        <f t="shared" si="8"/>
        <v/>
      </c>
      <c r="O40" s="67" t="str">
        <f t="shared" si="8"/>
        <v/>
      </c>
      <c r="P40" s="67" t="str">
        <f t="shared" si="8"/>
        <v/>
      </c>
      <c r="Q40" s="67" t="str">
        <f t="shared" si="8"/>
        <v/>
      </c>
      <c r="R40" s="67" t="str">
        <f t="shared" si="8"/>
        <v/>
      </c>
      <c r="S40" s="67" t="str">
        <f t="shared" si="8"/>
        <v/>
      </c>
      <c r="T40" s="67" t="str">
        <f t="shared" si="8"/>
        <v/>
      </c>
      <c r="U40" s="67" t="str">
        <f t="shared" si="8"/>
        <v/>
      </c>
      <c r="V40" s="67" t="str">
        <f t="shared" si="8"/>
        <v/>
      </c>
      <c r="W40" s="67" t="str">
        <f t="shared" si="8"/>
        <v/>
      </c>
      <c r="X40" s="67" t="str">
        <f t="shared" si="8"/>
        <v/>
      </c>
      <c r="Y40" s="67" t="str">
        <f t="shared" si="8"/>
        <v/>
      </c>
    </row>
    <row r="41" spans="2:25" ht="15" x14ac:dyDescent="0.25">
      <c r="B41" s="1"/>
      <c r="C41" s="64"/>
      <c r="D41" s="68" t="s">
        <v>41</v>
      </c>
      <c r="E41" s="69" t="str">
        <f t="shared" ref="E41:Y41" si="9">IF(E39="","",E40+E$9)</f>
        <v/>
      </c>
      <c r="F41" s="70" t="str">
        <f t="shared" si="9"/>
        <v/>
      </c>
      <c r="G41" s="70" t="str">
        <f t="shared" si="9"/>
        <v/>
      </c>
      <c r="H41" s="70" t="str">
        <f t="shared" si="9"/>
        <v/>
      </c>
      <c r="I41" s="70" t="str">
        <f t="shared" si="9"/>
        <v/>
      </c>
      <c r="J41" s="70" t="str">
        <f t="shared" si="9"/>
        <v/>
      </c>
      <c r="K41" s="70" t="str">
        <f t="shared" si="9"/>
        <v/>
      </c>
      <c r="L41" s="70" t="str">
        <f t="shared" si="9"/>
        <v/>
      </c>
      <c r="M41" s="70" t="str">
        <f t="shared" si="9"/>
        <v/>
      </c>
      <c r="N41" s="70" t="str">
        <f t="shared" si="9"/>
        <v/>
      </c>
      <c r="O41" s="70" t="str">
        <f t="shared" si="9"/>
        <v/>
      </c>
      <c r="P41" s="70" t="str">
        <f t="shared" si="9"/>
        <v/>
      </c>
      <c r="Q41" s="70" t="str">
        <f t="shared" si="9"/>
        <v/>
      </c>
      <c r="R41" s="70" t="str">
        <f t="shared" si="9"/>
        <v/>
      </c>
      <c r="S41" s="70" t="str">
        <f t="shared" si="9"/>
        <v/>
      </c>
      <c r="T41" s="70" t="str">
        <f t="shared" si="9"/>
        <v/>
      </c>
      <c r="U41" s="70" t="str">
        <f t="shared" si="9"/>
        <v/>
      </c>
      <c r="V41" s="70" t="str">
        <f t="shared" si="9"/>
        <v/>
      </c>
      <c r="W41" s="70" t="str">
        <f t="shared" si="9"/>
        <v/>
      </c>
      <c r="X41" s="70" t="str">
        <f t="shared" si="9"/>
        <v/>
      </c>
      <c r="Y41" s="70" t="str">
        <f t="shared" si="9"/>
        <v/>
      </c>
    </row>
    <row r="42" spans="2:25" ht="15" x14ac:dyDescent="0.25">
      <c r="B42" s="1"/>
      <c r="C42" s="60"/>
      <c r="D42" s="71" t="s">
        <v>42</v>
      </c>
      <c r="E42" s="72">
        <v>0.24999999999999997</v>
      </c>
      <c r="F42" s="73">
        <v>0.20833333333333334</v>
      </c>
      <c r="G42" s="74">
        <v>0.20833333333333334</v>
      </c>
      <c r="H42" s="73">
        <v>0.20833333333333334</v>
      </c>
      <c r="I42" s="73">
        <v>0.24999999999999997</v>
      </c>
      <c r="J42" s="73">
        <v>0.24999999999999997</v>
      </c>
      <c r="K42" s="73">
        <v>0.20833333333333334</v>
      </c>
      <c r="L42" s="73">
        <v>0.20833333333333334</v>
      </c>
      <c r="M42" s="73">
        <v>0.20833333333333334</v>
      </c>
      <c r="N42" s="73">
        <v>0.20833333333333334</v>
      </c>
      <c r="O42" s="73">
        <v>0.20833333333333334</v>
      </c>
      <c r="P42" s="73">
        <v>0.20833333333333334</v>
      </c>
      <c r="Q42" s="73">
        <v>0.20833333333333334</v>
      </c>
      <c r="R42" s="73">
        <v>0.20833333333333334</v>
      </c>
      <c r="S42" s="73">
        <v>0.20833333333333334</v>
      </c>
      <c r="T42" s="73">
        <v>0.24999999999999997</v>
      </c>
      <c r="U42" s="73">
        <v>0.24999999999999997</v>
      </c>
      <c r="V42" s="73">
        <v>0.20833333333333334</v>
      </c>
      <c r="W42" s="73">
        <v>0.20833333333333334</v>
      </c>
      <c r="X42" s="73">
        <v>0.20833333333333334</v>
      </c>
      <c r="Y42" s="73">
        <v>0.24999999999999997</v>
      </c>
    </row>
    <row r="43" spans="2:25" ht="15" x14ac:dyDescent="0.25">
      <c r="B43" s="1"/>
      <c r="C43" s="60"/>
      <c r="D43" s="75" t="s">
        <v>43</v>
      </c>
      <c r="E43" s="76">
        <v>-2.083333333333337E-2</v>
      </c>
      <c r="F43" s="77">
        <v>-2.8942901234624209E-2</v>
      </c>
      <c r="G43" s="77">
        <v>-2.8942901234624209E-2</v>
      </c>
      <c r="H43" s="77">
        <v>-2.8942901234624209E-2</v>
      </c>
      <c r="I43" s="77">
        <v>-2.083333333333337E-2</v>
      </c>
      <c r="J43" s="77">
        <v>-2.083333333333337E-2</v>
      </c>
      <c r="K43" s="77">
        <v>-2.8942901234624209E-2</v>
      </c>
      <c r="L43" s="77">
        <v>-2.8942901234624209E-2</v>
      </c>
      <c r="M43" s="77">
        <v>-2.8942901234624209E-2</v>
      </c>
      <c r="N43" s="77">
        <v>-2.8942901234624209E-2</v>
      </c>
      <c r="O43" s="77">
        <v>-2.8942901234624209E-2</v>
      </c>
      <c r="P43" s="77">
        <v>-2.8942901234624209E-2</v>
      </c>
      <c r="Q43" s="77">
        <v>-2.8942901234624209E-2</v>
      </c>
      <c r="R43" s="77">
        <v>-2.8942901234624209E-2</v>
      </c>
      <c r="S43" s="77">
        <v>-2.8942901234624209E-2</v>
      </c>
      <c r="T43" s="77">
        <v>-2.083333333333337E-2</v>
      </c>
      <c r="U43" s="77">
        <v>-2.083333333333337E-2</v>
      </c>
      <c r="V43" s="77">
        <v>-2.8942901234624209E-2</v>
      </c>
      <c r="W43" s="77">
        <v>-2.8942901234624209E-2</v>
      </c>
      <c r="X43" s="77">
        <v>-2.8942901234624209E-2</v>
      </c>
      <c r="Y43" s="77">
        <v>-2.083333333333337E-2</v>
      </c>
    </row>
    <row r="44" spans="2:25" ht="15" x14ac:dyDescent="0.25">
      <c r="B44" s="1"/>
      <c r="C44" s="60"/>
      <c r="D44" s="78" t="s">
        <v>44</v>
      </c>
      <c r="E44" s="79" t="str">
        <f>IF(E39="","",IF(AND(E40&lt;=E42,E40&gt;=E43), "OK","NG"))</f>
        <v/>
      </c>
      <c r="F44" s="80" t="str">
        <f t="shared" ref="F44:Y44" si="10">IF(F39="","",IF(AND(F40&lt;=F42,F40&gt;=F43), "OK","NG"))</f>
        <v/>
      </c>
      <c r="G44" s="80" t="str">
        <f t="shared" si="10"/>
        <v/>
      </c>
      <c r="H44" s="80" t="str">
        <f t="shared" si="10"/>
        <v/>
      </c>
      <c r="I44" s="80" t="str">
        <f t="shared" si="10"/>
        <v/>
      </c>
      <c r="J44" s="80" t="str">
        <f t="shared" si="10"/>
        <v/>
      </c>
      <c r="K44" s="80" t="str">
        <f t="shared" si="10"/>
        <v/>
      </c>
      <c r="L44" s="80" t="str">
        <f t="shared" si="10"/>
        <v/>
      </c>
      <c r="M44" s="80" t="str">
        <f t="shared" si="10"/>
        <v/>
      </c>
      <c r="N44" s="80" t="str">
        <f t="shared" si="10"/>
        <v/>
      </c>
      <c r="O44" s="80" t="str">
        <f t="shared" si="10"/>
        <v/>
      </c>
      <c r="P44" s="80" t="str">
        <f t="shared" si="10"/>
        <v/>
      </c>
      <c r="Q44" s="80" t="str">
        <f t="shared" si="10"/>
        <v/>
      </c>
      <c r="R44" s="80" t="str">
        <f t="shared" si="10"/>
        <v/>
      </c>
      <c r="S44" s="80" t="str">
        <f t="shared" si="10"/>
        <v/>
      </c>
      <c r="T44" s="80" t="str">
        <f t="shared" si="10"/>
        <v/>
      </c>
      <c r="U44" s="80" t="str">
        <f t="shared" si="10"/>
        <v/>
      </c>
      <c r="V44" s="80" t="str">
        <f t="shared" si="10"/>
        <v/>
      </c>
      <c r="W44" s="80" t="str">
        <f t="shared" si="10"/>
        <v/>
      </c>
      <c r="X44" s="80" t="str">
        <f t="shared" si="10"/>
        <v/>
      </c>
      <c r="Y44" s="80" t="str">
        <f t="shared" si="10"/>
        <v/>
      </c>
    </row>
    <row r="45" spans="2:25" ht="15.75" thickBot="1" x14ac:dyDescent="0.3">
      <c r="B45" s="1"/>
      <c r="C45" s="81"/>
      <c r="D45" s="82" t="s">
        <v>45</v>
      </c>
      <c r="E45" s="83" t="str">
        <f>IF(E39="","",IF(AND(E41&lt;=E42,E41&gt;=E43), "OK","NG"))</f>
        <v/>
      </c>
      <c r="F45" s="84" t="str">
        <f t="shared" ref="F45:Y45" si="11">IF(F39="","",IF(AND(F41&lt;=F42,F41&gt;=F43), "OK","NG"))</f>
        <v/>
      </c>
      <c r="G45" s="84" t="str">
        <f t="shared" si="11"/>
        <v/>
      </c>
      <c r="H45" s="84" t="str">
        <f t="shared" si="11"/>
        <v/>
      </c>
      <c r="I45" s="84" t="str">
        <f t="shared" si="11"/>
        <v/>
      </c>
      <c r="J45" s="84" t="str">
        <f t="shared" si="11"/>
        <v/>
      </c>
      <c r="K45" s="84" t="str">
        <f t="shared" si="11"/>
        <v/>
      </c>
      <c r="L45" s="84" t="str">
        <f t="shared" si="11"/>
        <v/>
      </c>
      <c r="M45" s="84" t="str">
        <f t="shared" si="11"/>
        <v/>
      </c>
      <c r="N45" s="84" t="str">
        <f t="shared" si="11"/>
        <v/>
      </c>
      <c r="O45" s="84" t="str">
        <f t="shared" si="11"/>
        <v/>
      </c>
      <c r="P45" s="84" t="str">
        <f t="shared" si="11"/>
        <v/>
      </c>
      <c r="Q45" s="84" t="str">
        <f t="shared" si="11"/>
        <v/>
      </c>
      <c r="R45" s="84" t="str">
        <f t="shared" si="11"/>
        <v/>
      </c>
      <c r="S45" s="84" t="str">
        <f t="shared" si="11"/>
        <v/>
      </c>
      <c r="T45" s="84" t="str">
        <f t="shared" si="11"/>
        <v/>
      </c>
      <c r="U45" s="84" t="str">
        <f t="shared" si="11"/>
        <v/>
      </c>
      <c r="V45" s="84" t="str">
        <f t="shared" si="11"/>
        <v/>
      </c>
      <c r="W45" s="84" t="str">
        <f t="shared" si="11"/>
        <v/>
      </c>
      <c r="X45" s="84" t="str">
        <f t="shared" si="11"/>
        <v/>
      </c>
      <c r="Y45" s="84" t="str">
        <f t="shared" si="11"/>
        <v/>
      </c>
    </row>
    <row r="46" spans="2:2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</row>
    <row r="47" spans="2:25" ht="15.75" thickBot="1" x14ac:dyDescent="0.3">
      <c r="B47" s="1"/>
      <c r="C47" s="42" t="s">
        <v>26</v>
      </c>
      <c r="D47" s="43"/>
      <c r="E47" s="44" t="s">
        <v>27</v>
      </c>
      <c r="F47" s="45"/>
      <c r="G47" s="46"/>
      <c r="H47" s="47"/>
      <c r="I47" s="44" t="s">
        <v>28</v>
      </c>
      <c r="J47" s="45"/>
      <c r="K47" s="46"/>
      <c r="L47" s="47"/>
      <c r="M47" s="44" t="s">
        <v>29</v>
      </c>
      <c r="N47" s="45"/>
      <c r="O47" s="46"/>
      <c r="P47" s="47"/>
      <c r="Q47" s="44" t="s">
        <v>30</v>
      </c>
      <c r="R47" s="45"/>
      <c r="S47" s="46"/>
      <c r="T47" s="47"/>
      <c r="U47" s="44" t="s">
        <v>31</v>
      </c>
      <c r="V47" s="45"/>
      <c r="W47" s="46"/>
      <c r="X47" s="47"/>
      <c r="Y47" s="44" t="s">
        <v>32</v>
      </c>
    </row>
    <row r="48" spans="2:25" ht="15.75" thickBot="1" x14ac:dyDescent="0.3">
      <c r="B48" s="1"/>
      <c r="C48" s="48" t="s">
        <v>33</v>
      </c>
      <c r="D48" s="49" t="s">
        <v>34</v>
      </c>
      <c r="E48" s="50">
        <v>1</v>
      </c>
      <c r="F48" s="51">
        <v>2</v>
      </c>
      <c r="G48" s="51">
        <v>3</v>
      </c>
      <c r="H48" s="51">
        <v>4</v>
      </c>
      <c r="I48" s="51">
        <v>5</v>
      </c>
      <c r="J48" s="51">
        <v>6</v>
      </c>
      <c r="K48" s="51">
        <v>7</v>
      </c>
      <c r="L48" s="51">
        <v>8</v>
      </c>
      <c r="M48" s="51">
        <v>9</v>
      </c>
      <c r="N48" s="51">
        <v>10</v>
      </c>
      <c r="O48" s="51">
        <v>11</v>
      </c>
      <c r="P48" s="51">
        <v>12</v>
      </c>
      <c r="Q48" s="51">
        <v>13</v>
      </c>
      <c r="R48" s="51">
        <v>14</v>
      </c>
      <c r="S48" s="51">
        <v>15</v>
      </c>
      <c r="T48" s="51">
        <v>16</v>
      </c>
      <c r="U48" s="51">
        <v>17</v>
      </c>
      <c r="V48" s="51">
        <v>18</v>
      </c>
      <c r="W48" s="51">
        <v>19</v>
      </c>
      <c r="X48" s="51">
        <v>20</v>
      </c>
      <c r="Y48" s="51">
        <v>21</v>
      </c>
    </row>
    <row r="49" spans="2:25" ht="15" x14ac:dyDescent="0.25">
      <c r="B49" s="1"/>
      <c r="C49" s="52"/>
      <c r="D49" s="53" t="s">
        <v>35</v>
      </c>
      <c r="E49" s="54" t="s">
        <v>36</v>
      </c>
      <c r="F49" s="55"/>
      <c r="G49" s="55"/>
      <c r="H49" s="55"/>
      <c r="I49" s="55" t="s">
        <v>36</v>
      </c>
      <c r="J49" s="55" t="s">
        <v>36</v>
      </c>
      <c r="K49" s="55"/>
      <c r="L49" s="55"/>
      <c r="M49" s="55"/>
      <c r="N49" s="55"/>
      <c r="O49" s="55"/>
      <c r="P49" s="55"/>
      <c r="Q49" s="55"/>
      <c r="R49" s="55"/>
      <c r="S49" s="55"/>
      <c r="T49" s="55" t="s">
        <v>36</v>
      </c>
      <c r="U49" s="55" t="s">
        <v>36</v>
      </c>
      <c r="V49" s="55"/>
      <c r="W49" s="55"/>
      <c r="X49" s="55"/>
      <c r="Y49" s="55" t="s">
        <v>36</v>
      </c>
    </row>
    <row r="50" spans="2:25" ht="15" x14ac:dyDescent="0.25">
      <c r="B50" s="1"/>
      <c r="C50" s="56"/>
      <c r="D50" s="57" t="s">
        <v>37</v>
      </c>
      <c r="E50" s="58">
        <v>940.50418715964622</v>
      </c>
      <c r="F50" s="59">
        <v>940.48211849503457</v>
      </c>
      <c r="G50" s="59">
        <v>940.45120766842012</v>
      </c>
      <c r="H50" s="59">
        <v>940.40942089601924</v>
      </c>
      <c r="I50" s="59">
        <v>940.35879196161545</v>
      </c>
      <c r="J50" s="59">
        <v>940.35022869637544</v>
      </c>
      <c r="K50" s="59">
        <v>940.38737411616262</v>
      </c>
      <c r="L50" s="59">
        <v>940.41368272912189</v>
      </c>
      <c r="M50" s="59">
        <v>940.42254374366189</v>
      </c>
      <c r="N50" s="59">
        <v>940.40923516578823</v>
      </c>
      <c r="O50" s="59">
        <v>940.37092379910496</v>
      </c>
      <c r="P50" s="59">
        <v>940.30666524481285</v>
      </c>
      <c r="Q50" s="59">
        <v>940.21740390171112</v>
      </c>
      <c r="R50" s="59">
        <v>940.10597296619574</v>
      </c>
      <c r="S50" s="59">
        <v>939.97709443226108</v>
      </c>
      <c r="T50" s="59">
        <v>939.83737909149852</v>
      </c>
      <c r="U50" s="59">
        <v>939.8231490409662</v>
      </c>
      <c r="V50" s="59">
        <v>939.75981139650844</v>
      </c>
      <c r="W50" s="59">
        <v>939.68763159004777</v>
      </c>
      <c r="X50" s="59">
        <v>939.60457583780078</v>
      </c>
      <c r="Y50" s="59">
        <v>939.51267792355077</v>
      </c>
    </row>
    <row r="51" spans="2:25" ht="15" x14ac:dyDescent="0.25">
      <c r="B51" s="1">
        <v>4</v>
      </c>
      <c r="C51" s="60" t="s">
        <v>48</v>
      </c>
      <c r="D51" s="61" t="s">
        <v>39</v>
      </c>
      <c r="E51" s="62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2:25" ht="15" x14ac:dyDescent="0.25">
      <c r="B52" s="1"/>
      <c r="C52" s="64"/>
      <c r="D52" s="65" t="s">
        <v>40</v>
      </c>
      <c r="E52" s="66" t="str">
        <f>IF(E51="","",E50-E51)</f>
        <v/>
      </c>
      <c r="F52" s="67" t="str">
        <f t="shared" ref="F52:Y52" si="12">IF(F51="","",F50-F51)</f>
        <v/>
      </c>
      <c r="G52" s="67" t="str">
        <f t="shared" si="12"/>
        <v/>
      </c>
      <c r="H52" s="67" t="str">
        <f t="shared" si="12"/>
        <v/>
      </c>
      <c r="I52" s="67" t="str">
        <f t="shared" si="12"/>
        <v/>
      </c>
      <c r="J52" s="67" t="str">
        <f t="shared" si="12"/>
        <v/>
      </c>
      <c r="K52" s="67" t="str">
        <f t="shared" si="12"/>
        <v/>
      </c>
      <c r="L52" s="67" t="str">
        <f t="shared" si="12"/>
        <v/>
      </c>
      <c r="M52" s="67" t="str">
        <f t="shared" si="12"/>
        <v/>
      </c>
      <c r="N52" s="67" t="str">
        <f t="shared" si="12"/>
        <v/>
      </c>
      <c r="O52" s="67" t="str">
        <f t="shared" si="12"/>
        <v/>
      </c>
      <c r="P52" s="67" t="str">
        <f t="shared" si="12"/>
        <v/>
      </c>
      <c r="Q52" s="67" t="str">
        <f t="shared" si="12"/>
        <v/>
      </c>
      <c r="R52" s="67" t="str">
        <f t="shared" si="12"/>
        <v/>
      </c>
      <c r="S52" s="67" t="str">
        <f t="shared" si="12"/>
        <v/>
      </c>
      <c r="T52" s="67" t="str">
        <f t="shared" si="12"/>
        <v/>
      </c>
      <c r="U52" s="67" t="str">
        <f t="shared" si="12"/>
        <v/>
      </c>
      <c r="V52" s="67" t="str">
        <f t="shared" si="12"/>
        <v/>
      </c>
      <c r="W52" s="67" t="str">
        <f t="shared" si="12"/>
        <v/>
      </c>
      <c r="X52" s="67" t="str">
        <f t="shared" si="12"/>
        <v/>
      </c>
      <c r="Y52" s="67" t="str">
        <f t="shared" si="12"/>
        <v/>
      </c>
    </row>
    <row r="53" spans="2:25" ht="15" x14ac:dyDescent="0.25">
      <c r="B53" s="1"/>
      <c r="C53" s="64"/>
      <c r="D53" s="68" t="s">
        <v>41</v>
      </c>
      <c r="E53" s="69" t="str">
        <f t="shared" ref="E53:Y53" si="13">IF(E51="","",E52+E$9)</f>
        <v/>
      </c>
      <c r="F53" s="70" t="str">
        <f t="shared" si="13"/>
        <v/>
      </c>
      <c r="G53" s="70" t="str">
        <f t="shared" si="13"/>
        <v/>
      </c>
      <c r="H53" s="70" t="str">
        <f t="shared" si="13"/>
        <v/>
      </c>
      <c r="I53" s="70" t="str">
        <f t="shared" si="13"/>
        <v/>
      </c>
      <c r="J53" s="70" t="str">
        <f t="shared" si="13"/>
        <v/>
      </c>
      <c r="K53" s="70" t="str">
        <f t="shared" si="13"/>
        <v/>
      </c>
      <c r="L53" s="70" t="str">
        <f t="shared" si="13"/>
        <v/>
      </c>
      <c r="M53" s="70" t="str">
        <f t="shared" si="13"/>
        <v/>
      </c>
      <c r="N53" s="70" t="str">
        <f t="shared" si="13"/>
        <v/>
      </c>
      <c r="O53" s="70" t="str">
        <f t="shared" si="13"/>
        <v/>
      </c>
      <c r="P53" s="70" t="str">
        <f t="shared" si="13"/>
        <v/>
      </c>
      <c r="Q53" s="70" t="str">
        <f t="shared" si="13"/>
        <v/>
      </c>
      <c r="R53" s="70" t="str">
        <f t="shared" si="13"/>
        <v/>
      </c>
      <c r="S53" s="70" t="str">
        <f t="shared" si="13"/>
        <v/>
      </c>
      <c r="T53" s="70" t="str">
        <f t="shared" si="13"/>
        <v/>
      </c>
      <c r="U53" s="70" t="str">
        <f t="shared" si="13"/>
        <v/>
      </c>
      <c r="V53" s="70" t="str">
        <f t="shared" si="13"/>
        <v/>
      </c>
      <c r="W53" s="70" t="str">
        <f t="shared" si="13"/>
        <v/>
      </c>
      <c r="X53" s="70" t="str">
        <f t="shared" si="13"/>
        <v/>
      </c>
      <c r="Y53" s="70" t="str">
        <f t="shared" si="13"/>
        <v/>
      </c>
    </row>
    <row r="54" spans="2:25" ht="15" x14ac:dyDescent="0.25">
      <c r="B54" s="1"/>
      <c r="C54" s="60"/>
      <c r="D54" s="71" t="s">
        <v>42</v>
      </c>
      <c r="E54" s="72">
        <v>0.24999999999999997</v>
      </c>
      <c r="F54" s="73">
        <v>0.20833333333333334</v>
      </c>
      <c r="G54" s="74">
        <v>0.20833333333333334</v>
      </c>
      <c r="H54" s="73">
        <v>0.20833333333333334</v>
      </c>
      <c r="I54" s="73">
        <v>0.24999999999999997</v>
      </c>
      <c r="J54" s="73">
        <v>0.24999999999999997</v>
      </c>
      <c r="K54" s="73">
        <v>0.20833333333333334</v>
      </c>
      <c r="L54" s="73">
        <v>0.20833333333333334</v>
      </c>
      <c r="M54" s="73">
        <v>0.20833333333333334</v>
      </c>
      <c r="N54" s="73">
        <v>0.20833333333333334</v>
      </c>
      <c r="O54" s="73">
        <v>0.20833333333333334</v>
      </c>
      <c r="P54" s="73">
        <v>0.20833333333333334</v>
      </c>
      <c r="Q54" s="73">
        <v>0.20833333333333334</v>
      </c>
      <c r="R54" s="73">
        <v>0.20833333333333334</v>
      </c>
      <c r="S54" s="73">
        <v>0.20833333333333334</v>
      </c>
      <c r="T54" s="73">
        <v>0.24999999999999997</v>
      </c>
      <c r="U54" s="73">
        <v>0.24999999999999997</v>
      </c>
      <c r="V54" s="73">
        <v>0.20833333333333334</v>
      </c>
      <c r="W54" s="73">
        <v>0.20833333333333334</v>
      </c>
      <c r="X54" s="73">
        <v>0.20833333333333334</v>
      </c>
      <c r="Y54" s="73">
        <v>0.24999999999999997</v>
      </c>
    </row>
    <row r="55" spans="2:25" ht="15" x14ac:dyDescent="0.25">
      <c r="B55" s="1"/>
      <c r="C55" s="60"/>
      <c r="D55" s="75" t="s">
        <v>43</v>
      </c>
      <c r="E55" s="76">
        <v>-1.3333333333245413E-2</v>
      </c>
      <c r="F55" s="77">
        <v>-1.3333333333245413E-2</v>
      </c>
      <c r="G55" s="77">
        <v>-1.3333333333245413E-2</v>
      </c>
      <c r="H55" s="77">
        <v>-1.3333333333245413E-2</v>
      </c>
      <c r="I55" s="77">
        <v>-1.3333333333245413E-2</v>
      </c>
      <c r="J55" s="77">
        <v>-1.3333333333245413E-2</v>
      </c>
      <c r="K55" s="77">
        <v>-1.3333333333245413E-2</v>
      </c>
      <c r="L55" s="77">
        <v>-1.3333333333245413E-2</v>
      </c>
      <c r="M55" s="77">
        <v>-1.3333333333245413E-2</v>
      </c>
      <c r="N55" s="77">
        <v>-1.3333333333245413E-2</v>
      </c>
      <c r="O55" s="77">
        <v>-1.3333333333245413E-2</v>
      </c>
      <c r="P55" s="77">
        <v>-1.3333333333245413E-2</v>
      </c>
      <c r="Q55" s="77">
        <v>-1.3333333333245413E-2</v>
      </c>
      <c r="R55" s="77">
        <v>-1.3333333333245413E-2</v>
      </c>
      <c r="S55" s="77">
        <v>-1.3333333333245413E-2</v>
      </c>
      <c r="T55" s="77">
        <v>-1.3333333333245413E-2</v>
      </c>
      <c r="U55" s="77">
        <v>-1.3333333333245413E-2</v>
      </c>
      <c r="V55" s="77">
        <v>-1.3333333333245413E-2</v>
      </c>
      <c r="W55" s="77">
        <v>-1.3333333333245413E-2</v>
      </c>
      <c r="X55" s="77">
        <v>-1.3333333333245413E-2</v>
      </c>
      <c r="Y55" s="77">
        <v>-1.3333333333245413E-2</v>
      </c>
    </row>
    <row r="56" spans="2:25" ht="15" x14ac:dyDescent="0.25">
      <c r="B56" s="1"/>
      <c r="C56" s="60"/>
      <c r="D56" s="78" t="s">
        <v>44</v>
      </c>
      <c r="E56" s="79" t="str">
        <f>IF(E51="","",IF(AND(E52&lt;=E54,E52&gt;=E55), "OK","NG"))</f>
        <v/>
      </c>
      <c r="F56" s="80" t="str">
        <f t="shared" ref="F56:Y56" si="14">IF(F51="","",IF(AND(F52&lt;=F54,F52&gt;=F55), "OK","NG"))</f>
        <v/>
      </c>
      <c r="G56" s="80" t="str">
        <f t="shared" si="14"/>
        <v/>
      </c>
      <c r="H56" s="80" t="str">
        <f t="shared" si="14"/>
        <v/>
      </c>
      <c r="I56" s="80" t="str">
        <f t="shared" si="14"/>
        <v/>
      </c>
      <c r="J56" s="80" t="str">
        <f t="shared" si="14"/>
        <v/>
      </c>
      <c r="K56" s="80" t="str">
        <f t="shared" si="14"/>
        <v/>
      </c>
      <c r="L56" s="80" t="str">
        <f t="shared" si="14"/>
        <v/>
      </c>
      <c r="M56" s="80" t="str">
        <f t="shared" si="14"/>
        <v/>
      </c>
      <c r="N56" s="80" t="str">
        <f t="shared" si="14"/>
        <v/>
      </c>
      <c r="O56" s="80" t="str">
        <f t="shared" si="14"/>
        <v/>
      </c>
      <c r="P56" s="80" t="str">
        <f t="shared" si="14"/>
        <v/>
      </c>
      <c r="Q56" s="80" t="str">
        <f t="shared" si="14"/>
        <v/>
      </c>
      <c r="R56" s="80" t="str">
        <f t="shared" si="14"/>
        <v/>
      </c>
      <c r="S56" s="80" t="str">
        <f t="shared" si="14"/>
        <v/>
      </c>
      <c r="T56" s="80" t="str">
        <f t="shared" si="14"/>
        <v/>
      </c>
      <c r="U56" s="80" t="str">
        <f t="shared" si="14"/>
        <v/>
      </c>
      <c r="V56" s="80" t="str">
        <f t="shared" si="14"/>
        <v/>
      </c>
      <c r="W56" s="80" t="str">
        <f t="shared" si="14"/>
        <v/>
      </c>
      <c r="X56" s="80" t="str">
        <f t="shared" si="14"/>
        <v/>
      </c>
      <c r="Y56" s="80" t="str">
        <f t="shared" si="14"/>
        <v/>
      </c>
    </row>
    <row r="57" spans="2:25" ht="15.75" thickBot="1" x14ac:dyDescent="0.3">
      <c r="B57" s="1"/>
      <c r="C57" s="81"/>
      <c r="D57" s="82" t="s">
        <v>45</v>
      </c>
      <c r="E57" s="83" t="str">
        <f>IF(E51="","",IF(AND(E53&lt;=E54,E53&gt;=E55), "OK","NG"))</f>
        <v/>
      </c>
      <c r="F57" s="84" t="str">
        <f t="shared" ref="F57:Y57" si="15">IF(F51="","",IF(AND(F53&lt;=F54,F53&gt;=F55), "OK","NG"))</f>
        <v/>
      </c>
      <c r="G57" s="84" t="str">
        <f t="shared" si="15"/>
        <v/>
      </c>
      <c r="H57" s="84" t="str">
        <f t="shared" si="15"/>
        <v/>
      </c>
      <c r="I57" s="84" t="str">
        <f t="shared" si="15"/>
        <v/>
      </c>
      <c r="J57" s="84" t="str">
        <f t="shared" si="15"/>
        <v/>
      </c>
      <c r="K57" s="84" t="str">
        <f t="shared" si="15"/>
        <v/>
      </c>
      <c r="L57" s="84" t="str">
        <f t="shared" si="15"/>
        <v/>
      </c>
      <c r="M57" s="84" t="str">
        <f t="shared" si="15"/>
        <v/>
      </c>
      <c r="N57" s="84" t="str">
        <f t="shared" si="15"/>
        <v/>
      </c>
      <c r="O57" s="84" t="str">
        <f t="shared" si="15"/>
        <v/>
      </c>
      <c r="P57" s="84" t="str">
        <f t="shared" si="15"/>
        <v/>
      </c>
      <c r="Q57" s="84" t="str">
        <f t="shared" si="15"/>
        <v/>
      </c>
      <c r="R57" s="84" t="str">
        <f t="shared" si="15"/>
        <v/>
      </c>
      <c r="S57" s="84" t="str">
        <f t="shared" si="15"/>
        <v/>
      </c>
      <c r="T57" s="84" t="str">
        <f t="shared" si="15"/>
        <v/>
      </c>
      <c r="U57" s="84" t="str">
        <f t="shared" si="15"/>
        <v/>
      </c>
      <c r="V57" s="84" t="str">
        <f t="shared" si="15"/>
        <v/>
      </c>
      <c r="W57" s="84" t="str">
        <f t="shared" si="15"/>
        <v/>
      </c>
      <c r="X57" s="84" t="str">
        <f t="shared" si="15"/>
        <v/>
      </c>
      <c r="Y57" s="84" t="str">
        <f t="shared" si="15"/>
        <v/>
      </c>
    </row>
    <row r="58" spans="2:2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</row>
    <row r="59" spans="2:25" ht="15.75" thickBot="1" x14ac:dyDescent="0.3">
      <c r="B59" s="1"/>
      <c r="C59" s="42" t="s">
        <v>26</v>
      </c>
      <c r="D59" s="43"/>
      <c r="E59" s="44" t="s">
        <v>27</v>
      </c>
      <c r="F59" s="45"/>
      <c r="G59" s="46"/>
      <c r="H59" s="47"/>
      <c r="I59" s="44" t="s">
        <v>28</v>
      </c>
      <c r="J59" s="45"/>
      <c r="K59" s="46"/>
      <c r="L59" s="47"/>
      <c r="M59" s="44" t="s">
        <v>29</v>
      </c>
      <c r="N59" s="45"/>
      <c r="O59" s="46"/>
      <c r="P59" s="47"/>
      <c r="Q59" s="44" t="s">
        <v>30</v>
      </c>
      <c r="R59" s="45"/>
      <c r="S59" s="46"/>
      <c r="T59" s="47"/>
      <c r="U59" s="44" t="s">
        <v>31</v>
      </c>
      <c r="V59" s="45"/>
      <c r="W59" s="46"/>
      <c r="X59" s="47"/>
      <c r="Y59" s="44" t="s">
        <v>32</v>
      </c>
    </row>
    <row r="60" spans="2:25" ht="15.75" thickBot="1" x14ac:dyDescent="0.3">
      <c r="B60" s="1"/>
      <c r="C60" s="48" t="s">
        <v>33</v>
      </c>
      <c r="D60" s="49" t="s">
        <v>34</v>
      </c>
      <c r="E60" s="50">
        <v>1</v>
      </c>
      <c r="F60" s="51">
        <v>2</v>
      </c>
      <c r="G60" s="51">
        <v>3</v>
      </c>
      <c r="H60" s="51">
        <v>4</v>
      </c>
      <c r="I60" s="51">
        <v>5</v>
      </c>
      <c r="J60" s="51">
        <v>6</v>
      </c>
      <c r="K60" s="51">
        <v>7</v>
      </c>
      <c r="L60" s="51">
        <v>8</v>
      </c>
      <c r="M60" s="51">
        <v>9</v>
      </c>
      <c r="N60" s="51">
        <v>10</v>
      </c>
      <c r="O60" s="51">
        <v>11</v>
      </c>
      <c r="P60" s="51">
        <v>12</v>
      </c>
      <c r="Q60" s="51">
        <v>13</v>
      </c>
      <c r="R60" s="51">
        <v>14</v>
      </c>
      <c r="S60" s="51">
        <v>15</v>
      </c>
      <c r="T60" s="51">
        <v>16</v>
      </c>
      <c r="U60" s="51">
        <v>17</v>
      </c>
      <c r="V60" s="51">
        <v>18</v>
      </c>
      <c r="W60" s="51">
        <v>19</v>
      </c>
      <c r="X60" s="51">
        <v>20</v>
      </c>
      <c r="Y60" s="51">
        <v>21</v>
      </c>
    </row>
    <row r="61" spans="2:25" ht="15" x14ac:dyDescent="0.25">
      <c r="B61" s="1"/>
      <c r="C61" s="52"/>
      <c r="D61" s="53" t="s">
        <v>35</v>
      </c>
      <c r="E61" s="54" t="s">
        <v>36</v>
      </c>
      <c r="F61" s="55"/>
      <c r="G61" s="55"/>
      <c r="H61" s="55"/>
      <c r="I61" s="55" t="s">
        <v>36</v>
      </c>
      <c r="J61" s="55" t="s">
        <v>36</v>
      </c>
      <c r="K61" s="55"/>
      <c r="L61" s="55"/>
      <c r="M61" s="55"/>
      <c r="N61" s="55"/>
      <c r="O61" s="55"/>
      <c r="P61" s="55"/>
      <c r="Q61" s="55"/>
      <c r="R61" s="55"/>
      <c r="S61" s="55"/>
      <c r="T61" s="55" t="s">
        <v>36</v>
      </c>
      <c r="U61" s="55" t="s">
        <v>36</v>
      </c>
      <c r="V61" s="55"/>
      <c r="W61" s="55"/>
      <c r="X61" s="55"/>
      <c r="Y61" s="55" t="s">
        <v>36</v>
      </c>
    </row>
    <row r="62" spans="2:25" ht="15" x14ac:dyDescent="0.25">
      <c r="B62" s="1"/>
      <c r="C62" s="56"/>
      <c r="D62" s="57" t="s">
        <v>37</v>
      </c>
      <c r="E62" s="58">
        <v>940.31015915964633</v>
      </c>
      <c r="F62" s="59">
        <v>940.28809049503468</v>
      </c>
      <c r="G62" s="59">
        <v>940.25717966842024</v>
      </c>
      <c r="H62" s="59">
        <v>940.21539289601935</v>
      </c>
      <c r="I62" s="59">
        <v>940.16476396161556</v>
      </c>
      <c r="J62" s="59">
        <v>940.15620069637555</v>
      </c>
      <c r="K62" s="59">
        <v>940.19334611616273</v>
      </c>
      <c r="L62" s="59">
        <v>940.219654729122</v>
      </c>
      <c r="M62" s="59">
        <v>940.228515743662</v>
      </c>
      <c r="N62" s="59">
        <v>940.21520716578834</v>
      </c>
      <c r="O62" s="59">
        <v>940.17689579910507</v>
      </c>
      <c r="P62" s="59">
        <v>940.11263724481296</v>
      </c>
      <c r="Q62" s="59">
        <v>940.02337590171123</v>
      </c>
      <c r="R62" s="59">
        <v>939.91194496619585</v>
      </c>
      <c r="S62" s="59">
        <v>939.78306643226119</v>
      </c>
      <c r="T62" s="59">
        <v>939.64335109149863</v>
      </c>
      <c r="U62" s="59">
        <v>939.62912104096631</v>
      </c>
      <c r="V62" s="59">
        <v>939.56578339650855</v>
      </c>
      <c r="W62" s="59">
        <v>939.49360359004788</v>
      </c>
      <c r="X62" s="59">
        <v>939.41054783780089</v>
      </c>
      <c r="Y62" s="59">
        <v>939.31864992355088</v>
      </c>
    </row>
    <row r="63" spans="2:25" ht="15" x14ac:dyDescent="0.25">
      <c r="B63" s="1">
        <v>5</v>
      </c>
      <c r="C63" s="60" t="s">
        <v>49</v>
      </c>
      <c r="D63" s="61" t="s">
        <v>39</v>
      </c>
      <c r="E63" s="62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2:25" ht="15" x14ac:dyDescent="0.25">
      <c r="B64" s="1"/>
      <c r="C64" s="64"/>
      <c r="D64" s="65" t="s">
        <v>40</v>
      </c>
      <c r="E64" s="66" t="str">
        <f>IF(E63="","",E62-E63)</f>
        <v/>
      </c>
      <c r="F64" s="67" t="str">
        <f t="shared" ref="F64:Y64" si="16">IF(F63="","",F62-F63)</f>
        <v/>
      </c>
      <c r="G64" s="67" t="str">
        <f t="shared" si="16"/>
        <v/>
      </c>
      <c r="H64" s="67" t="str">
        <f t="shared" si="16"/>
        <v/>
      </c>
      <c r="I64" s="67" t="str">
        <f t="shared" si="16"/>
        <v/>
      </c>
      <c r="J64" s="67" t="str">
        <f t="shared" si="16"/>
        <v/>
      </c>
      <c r="K64" s="67" t="str">
        <f t="shared" si="16"/>
        <v/>
      </c>
      <c r="L64" s="67" t="str">
        <f t="shared" si="16"/>
        <v/>
      </c>
      <c r="M64" s="67" t="str">
        <f t="shared" si="16"/>
        <v/>
      </c>
      <c r="N64" s="67" t="str">
        <f t="shared" si="16"/>
        <v/>
      </c>
      <c r="O64" s="67" t="str">
        <f t="shared" si="16"/>
        <v/>
      </c>
      <c r="P64" s="67" t="str">
        <f t="shared" si="16"/>
        <v/>
      </c>
      <c r="Q64" s="67" t="str">
        <f t="shared" si="16"/>
        <v/>
      </c>
      <c r="R64" s="67" t="str">
        <f t="shared" si="16"/>
        <v/>
      </c>
      <c r="S64" s="67" t="str">
        <f t="shared" si="16"/>
        <v/>
      </c>
      <c r="T64" s="67" t="str">
        <f t="shared" si="16"/>
        <v/>
      </c>
      <c r="U64" s="67" t="str">
        <f t="shared" si="16"/>
        <v/>
      </c>
      <c r="V64" s="67" t="str">
        <f t="shared" si="16"/>
        <v/>
      </c>
      <c r="W64" s="67" t="str">
        <f t="shared" si="16"/>
        <v/>
      </c>
      <c r="X64" s="67" t="str">
        <f t="shared" si="16"/>
        <v/>
      </c>
      <c r="Y64" s="67" t="str">
        <f t="shared" si="16"/>
        <v/>
      </c>
    </row>
    <row r="65" spans="2:25" ht="15" x14ac:dyDescent="0.25">
      <c r="B65" s="1"/>
      <c r="C65" s="64"/>
      <c r="D65" s="68" t="s">
        <v>41</v>
      </c>
      <c r="E65" s="69" t="str">
        <f t="shared" ref="E65:Y65" si="17">IF(E63="","",E64+E$9)</f>
        <v/>
      </c>
      <c r="F65" s="70" t="str">
        <f t="shared" si="17"/>
        <v/>
      </c>
      <c r="G65" s="70" t="str">
        <f t="shared" si="17"/>
        <v/>
      </c>
      <c r="H65" s="70" t="str">
        <f t="shared" si="17"/>
        <v/>
      </c>
      <c r="I65" s="70" t="str">
        <f t="shared" si="17"/>
        <v/>
      </c>
      <c r="J65" s="70" t="str">
        <f t="shared" si="17"/>
        <v/>
      </c>
      <c r="K65" s="70" t="str">
        <f t="shared" si="17"/>
        <v/>
      </c>
      <c r="L65" s="70" t="str">
        <f t="shared" si="17"/>
        <v/>
      </c>
      <c r="M65" s="70" t="str">
        <f t="shared" si="17"/>
        <v/>
      </c>
      <c r="N65" s="70" t="str">
        <f t="shared" si="17"/>
        <v/>
      </c>
      <c r="O65" s="70" t="str">
        <f t="shared" si="17"/>
        <v/>
      </c>
      <c r="P65" s="70" t="str">
        <f t="shared" si="17"/>
        <v/>
      </c>
      <c r="Q65" s="70" t="str">
        <f t="shared" si="17"/>
        <v/>
      </c>
      <c r="R65" s="70" t="str">
        <f t="shared" si="17"/>
        <v/>
      </c>
      <c r="S65" s="70" t="str">
        <f t="shared" si="17"/>
        <v/>
      </c>
      <c r="T65" s="70" t="str">
        <f t="shared" si="17"/>
        <v/>
      </c>
      <c r="U65" s="70" t="str">
        <f t="shared" si="17"/>
        <v/>
      </c>
      <c r="V65" s="70" t="str">
        <f t="shared" si="17"/>
        <v/>
      </c>
      <c r="W65" s="70" t="str">
        <f t="shared" si="17"/>
        <v/>
      </c>
      <c r="X65" s="70" t="str">
        <f t="shared" si="17"/>
        <v/>
      </c>
      <c r="Y65" s="70" t="str">
        <f t="shared" si="17"/>
        <v/>
      </c>
    </row>
    <row r="66" spans="2:25" ht="15" x14ac:dyDescent="0.25">
      <c r="B66" s="1"/>
      <c r="C66" s="60"/>
      <c r="D66" s="71" t="s">
        <v>42</v>
      </c>
      <c r="E66" s="72">
        <v>0.24999999999999997</v>
      </c>
      <c r="F66" s="73">
        <v>0.20833333333333334</v>
      </c>
      <c r="G66" s="74">
        <v>0.20833333333333334</v>
      </c>
      <c r="H66" s="73">
        <v>0.20833333333333334</v>
      </c>
      <c r="I66" s="73">
        <v>0.24999999999999997</v>
      </c>
      <c r="J66" s="73">
        <v>0.24999999999999997</v>
      </c>
      <c r="K66" s="73">
        <v>0.20833333333333334</v>
      </c>
      <c r="L66" s="73">
        <v>0.20833333333333334</v>
      </c>
      <c r="M66" s="73">
        <v>0.20833333333333334</v>
      </c>
      <c r="N66" s="73">
        <v>0.20833333333333334</v>
      </c>
      <c r="O66" s="73">
        <v>0.20833333333333334</v>
      </c>
      <c r="P66" s="73">
        <v>0.20833333333333334</v>
      </c>
      <c r="Q66" s="73">
        <v>0.20833333333333334</v>
      </c>
      <c r="R66" s="73">
        <v>0.20833333333333334</v>
      </c>
      <c r="S66" s="73">
        <v>0.20833333333333334</v>
      </c>
      <c r="T66" s="73">
        <v>0.24999999999999997</v>
      </c>
      <c r="U66" s="73">
        <v>0.24999999999999997</v>
      </c>
      <c r="V66" s="73">
        <v>0.20833333333333334</v>
      </c>
      <c r="W66" s="73">
        <v>0.20833333333333334</v>
      </c>
      <c r="X66" s="73">
        <v>0.20833333333333334</v>
      </c>
      <c r="Y66" s="73">
        <v>0.24999999999999997</v>
      </c>
    </row>
    <row r="67" spans="2:25" ht="15" x14ac:dyDescent="0.25">
      <c r="B67" s="1"/>
      <c r="C67" s="60"/>
      <c r="D67" s="75" t="s">
        <v>43</v>
      </c>
      <c r="E67" s="76">
        <v>-6.2499999999999917E-3</v>
      </c>
      <c r="F67" s="77">
        <v>-6.2499999999999917E-3</v>
      </c>
      <c r="G67" s="77">
        <v>-6.2499999999999917E-3</v>
      </c>
      <c r="H67" s="77">
        <v>-6.2499999999999917E-3</v>
      </c>
      <c r="I67" s="77">
        <v>-6.2499999999999917E-3</v>
      </c>
      <c r="J67" s="77">
        <v>-6.2499999999999917E-3</v>
      </c>
      <c r="K67" s="77">
        <v>-6.2499999999999917E-3</v>
      </c>
      <c r="L67" s="77">
        <v>-6.2499999999999917E-3</v>
      </c>
      <c r="M67" s="77">
        <v>-6.2499999999999917E-3</v>
      </c>
      <c r="N67" s="77">
        <v>-6.2499999999999917E-3</v>
      </c>
      <c r="O67" s="77">
        <v>-6.2499999999999917E-3</v>
      </c>
      <c r="P67" s="77">
        <v>-6.2499999999999917E-3</v>
      </c>
      <c r="Q67" s="77">
        <v>-6.2499999999999917E-3</v>
      </c>
      <c r="R67" s="77">
        <v>-6.2499999999999917E-3</v>
      </c>
      <c r="S67" s="77">
        <v>-6.2499999999999917E-3</v>
      </c>
      <c r="T67" s="77">
        <v>-6.2499999999999917E-3</v>
      </c>
      <c r="U67" s="77">
        <v>-6.2499999999999917E-3</v>
      </c>
      <c r="V67" s="77">
        <v>-6.2499999999999917E-3</v>
      </c>
      <c r="W67" s="77">
        <v>-6.2499999999999917E-3</v>
      </c>
      <c r="X67" s="77">
        <v>-6.2499999999999917E-3</v>
      </c>
      <c r="Y67" s="77">
        <v>-6.2499999999999917E-3</v>
      </c>
    </row>
    <row r="68" spans="2:25" ht="15" x14ac:dyDescent="0.25">
      <c r="B68" s="1"/>
      <c r="C68" s="60"/>
      <c r="D68" s="78" t="s">
        <v>44</v>
      </c>
      <c r="E68" s="79" t="str">
        <f>IF(E63="","",IF(AND(E64&lt;=E66,E64&gt;=E67), "OK","NG"))</f>
        <v/>
      </c>
      <c r="F68" s="80" t="str">
        <f t="shared" ref="F68:Y68" si="18">IF(F63="","",IF(AND(F64&lt;=F66,F64&gt;=F67), "OK","NG"))</f>
        <v/>
      </c>
      <c r="G68" s="80" t="str">
        <f t="shared" si="18"/>
        <v/>
      </c>
      <c r="H68" s="80" t="str">
        <f t="shared" si="18"/>
        <v/>
      </c>
      <c r="I68" s="80" t="str">
        <f t="shared" si="18"/>
        <v/>
      </c>
      <c r="J68" s="80" t="str">
        <f t="shared" si="18"/>
        <v/>
      </c>
      <c r="K68" s="80" t="str">
        <f t="shared" si="18"/>
        <v/>
      </c>
      <c r="L68" s="80" t="str">
        <f t="shared" si="18"/>
        <v/>
      </c>
      <c r="M68" s="80" t="str">
        <f t="shared" si="18"/>
        <v/>
      </c>
      <c r="N68" s="80" t="str">
        <f t="shared" si="18"/>
        <v/>
      </c>
      <c r="O68" s="80" t="str">
        <f t="shared" si="18"/>
        <v/>
      </c>
      <c r="P68" s="80" t="str">
        <f t="shared" si="18"/>
        <v/>
      </c>
      <c r="Q68" s="80" t="str">
        <f t="shared" si="18"/>
        <v/>
      </c>
      <c r="R68" s="80" t="str">
        <f t="shared" si="18"/>
        <v/>
      </c>
      <c r="S68" s="80" t="str">
        <f t="shared" si="18"/>
        <v/>
      </c>
      <c r="T68" s="80" t="str">
        <f t="shared" si="18"/>
        <v/>
      </c>
      <c r="U68" s="80" t="str">
        <f t="shared" si="18"/>
        <v/>
      </c>
      <c r="V68" s="80" t="str">
        <f t="shared" si="18"/>
        <v/>
      </c>
      <c r="W68" s="80" t="str">
        <f t="shared" si="18"/>
        <v/>
      </c>
      <c r="X68" s="80" t="str">
        <f t="shared" si="18"/>
        <v/>
      </c>
      <c r="Y68" s="80" t="str">
        <f t="shared" si="18"/>
        <v/>
      </c>
    </row>
    <row r="69" spans="2:25" ht="15.75" thickBot="1" x14ac:dyDescent="0.3">
      <c r="B69" s="1"/>
      <c r="C69" s="81"/>
      <c r="D69" s="82" t="s">
        <v>45</v>
      </c>
      <c r="E69" s="83" t="str">
        <f>IF(E63="","",IF(AND(E65&lt;=E66,E65&gt;=E67), "OK","NG"))</f>
        <v/>
      </c>
      <c r="F69" s="84" t="str">
        <f t="shared" ref="F69:Y69" si="19">IF(F63="","",IF(AND(F65&lt;=F66,F65&gt;=F67), "OK","NG"))</f>
        <v/>
      </c>
      <c r="G69" s="84" t="str">
        <f t="shared" si="19"/>
        <v/>
      </c>
      <c r="H69" s="84" t="str">
        <f t="shared" si="19"/>
        <v/>
      </c>
      <c r="I69" s="84" t="str">
        <f t="shared" si="19"/>
        <v/>
      </c>
      <c r="J69" s="84" t="str">
        <f t="shared" si="19"/>
        <v/>
      </c>
      <c r="K69" s="84" t="str">
        <f t="shared" si="19"/>
        <v/>
      </c>
      <c r="L69" s="84" t="str">
        <f t="shared" si="19"/>
        <v/>
      </c>
      <c r="M69" s="84" t="str">
        <f t="shared" si="19"/>
        <v/>
      </c>
      <c r="N69" s="84" t="str">
        <f t="shared" si="19"/>
        <v/>
      </c>
      <c r="O69" s="84" t="str">
        <f t="shared" si="19"/>
        <v/>
      </c>
      <c r="P69" s="84" t="str">
        <f t="shared" si="19"/>
        <v/>
      </c>
      <c r="Q69" s="84" t="str">
        <f t="shared" si="19"/>
        <v/>
      </c>
      <c r="R69" s="84" t="str">
        <f t="shared" si="19"/>
        <v/>
      </c>
      <c r="S69" s="84" t="str">
        <f t="shared" si="19"/>
        <v/>
      </c>
      <c r="T69" s="84" t="str">
        <f t="shared" si="19"/>
        <v/>
      </c>
      <c r="U69" s="84" t="str">
        <f t="shared" si="19"/>
        <v/>
      </c>
      <c r="V69" s="84" t="str">
        <f t="shared" si="19"/>
        <v/>
      </c>
      <c r="W69" s="84" t="str">
        <f t="shared" si="19"/>
        <v/>
      </c>
      <c r="X69" s="84" t="str">
        <f t="shared" si="19"/>
        <v/>
      </c>
      <c r="Y69" s="84" t="str">
        <f t="shared" si="19"/>
        <v/>
      </c>
    </row>
    <row r="70" spans="2:2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</row>
    <row r="71" spans="2:25" ht="15.75" thickBot="1" x14ac:dyDescent="0.3">
      <c r="B71" s="1"/>
      <c r="C71" s="42" t="s">
        <v>26</v>
      </c>
      <c r="D71" s="43"/>
      <c r="E71" s="44" t="s">
        <v>27</v>
      </c>
      <c r="F71" s="45"/>
      <c r="G71" s="46"/>
      <c r="H71" s="47"/>
      <c r="I71" s="44" t="s">
        <v>28</v>
      </c>
      <c r="J71" s="45"/>
      <c r="K71" s="46"/>
      <c r="L71" s="47"/>
      <c r="M71" s="44" t="s">
        <v>29</v>
      </c>
      <c r="N71" s="45"/>
      <c r="O71" s="46"/>
      <c r="P71" s="47"/>
      <c r="Q71" s="44" t="s">
        <v>30</v>
      </c>
      <c r="R71" s="45"/>
      <c r="S71" s="46"/>
      <c r="T71" s="47"/>
      <c r="U71" s="44" t="s">
        <v>31</v>
      </c>
      <c r="V71" s="45"/>
      <c r="W71" s="46"/>
      <c r="X71" s="47"/>
      <c r="Y71" s="44" t="s">
        <v>32</v>
      </c>
    </row>
    <row r="72" spans="2:25" ht="15.75" thickBot="1" x14ac:dyDescent="0.3">
      <c r="B72" s="1"/>
      <c r="C72" s="48" t="s">
        <v>33</v>
      </c>
      <c r="D72" s="49" t="s">
        <v>34</v>
      </c>
      <c r="E72" s="50">
        <v>1</v>
      </c>
      <c r="F72" s="51">
        <v>2</v>
      </c>
      <c r="G72" s="51">
        <v>3</v>
      </c>
      <c r="H72" s="51">
        <v>4</v>
      </c>
      <c r="I72" s="51">
        <v>5</v>
      </c>
      <c r="J72" s="51">
        <v>6</v>
      </c>
      <c r="K72" s="51">
        <v>7</v>
      </c>
      <c r="L72" s="51">
        <v>8</v>
      </c>
      <c r="M72" s="51">
        <v>9</v>
      </c>
      <c r="N72" s="51">
        <v>10</v>
      </c>
      <c r="O72" s="51">
        <v>11</v>
      </c>
      <c r="P72" s="51">
        <v>12</v>
      </c>
      <c r="Q72" s="51">
        <v>13</v>
      </c>
      <c r="R72" s="51">
        <v>14</v>
      </c>
      <c r="S72" s="51">
        <v>15</v>
      </c>
      <c r="T72" s="51">
        <v>16</v>
      </c>
      <c r="U72" s="51">
        <v>17</v>
      </c>
      <c r="V72" s="51">
        <v>18</v>
      </c>
      <c r="W72" s="51">
        <v>19</v>
      </c>
      <c r="X72" s="51">
        <v>20</v>
      </c>
      <c r="Y72" s="51">
        <v>21</v>
      </c>
    </row>
    <row r="73" spans="2:25" ht="15" x14ac:dyDescent="0.25">
      <c r="B73" s="1"/>
      <c r="C73" s="52"/>
      <c r="D73" s="53" t="s">
        <v>35</v>
      </c>
      <c r="E73" s="54" t="s">
        <v>36</v>
      </c>
      <c r="F73" s="55"/>
      <c r="G73" s="55"/>
      <c r="H73" s="55"/>
      <c r="I73" s="55" t="s">
        <v>36</v>
      </c>
      <c r="J73" s="55" t="s">
        <v>36</v>
      </c>
      <c r="K73" s="55"/>
      <c r="L73" s="55"/>
      <c r="M73" s="55"/>
      <c r="N73" s="55"/>
      <c r="O73" s="55"/>
      <c r="P73" s="55"/>
      <c r="Q73" s="55"/>
      <c r="R73" s="55"/>
      <c r="S73" s="55"/>
      <c r="T73" s="55" t="s">
        <v>36</v>
      </c>
      <c r="U73" s="55" t="s">
        <v>36</v>
      </c>
      <c r="V73" s="55"/>
      <c r="W73" s="55"/>
      <c r="X73" s="55"/>
      <c r="Y73" s="55" t="s">
        <v>36</v>
      </c>
    </row>
    <row r="74" spans="2:25" ht="15" x14ac:dyDescent="0.25">
      <c r="B74" s="1"/>
      <c r="C74" s="56"/>
      <c r="D74" s="57" t="s">
        <v>37</v>
      </c>
      <c r="E74" s="58">
        <v>940.10113115964623</v>
      </c>
      <c r="F74" s="59">
        <v>940.07906249503458</v>
      </c>
      <c r="G74" s="59">
        <v>940.04815166842013</v>
      </c>
      <c r="H74" s="59">
        <v>940.00636489601925</v>
      </c>
      <c r="I74" s="59">
        <v>939.95573596161546</v>
      </c>
      <c r="J74" s="59">
        <v>939.94717269637545</v>
      </c>
      <c r="K74" s="59">
        <v>939.98431811616263</v>
      </c>
      <c r="L74" s="59">
        <v>940.0106267291219</v>
      </c>
      <c r="M74" s="59">
        <v>940.0194877436619</v>
      </c>
      <c r="N74" s="59">
        <v>940.00617916578824</v>
      </c>
      <c r="O74" s="59">
        <v>939.96786779910497</v>
      </c>
      <c r="P74" s="59">
        <v>939.90360924481286</v>
      </c>
      <c r="Q74" s="59">
        <v>939.81434790171113</v>
      </c>
      <c r="R74" s="59">
        <v>939.70291696619574</v>
      </c>
      <c r="S74" s="59">
        <v>939.57403843226109</v>
      </c>
      <c r="T74" s="59">
        <v>939.43432309149853</v>
      </c>
      <c r="U74" s="59">
        <v>939.42009304096621</v>
      </c>
      <c r="V74" s="59">
        <v>939.35675539650845</v>
      </c>
      <c r="W74" s="59">
        <v>939.28457559004778</v>
      </c>
      <c r="X74" s="59">
        <v>939.20151983780079</v>
      </c>
      <c r="Y74" s="59">
        <v>939.10962192355078</v>
      </c>
    </row>
    <row r="75" spans="2:25" ht="15" x14ac:dyDescent="0.25">
      <c r="B75" s="1">
        <v>6</v>
      </c>
      <c r="C75" s="60" t="s">
        <v>50</v>
      </c>
      <c r="D75" s="61" t="s">
        <v>39</v>
      </c>
      <c r="E75" s="62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2:25" ht="15" x14ac:dyDescent="0.25">
      <c r="B76" s="1"/>
      <c r="C76" s="64"/>
      <c r="D76" s="65" t="s">
        <v>40</v>
      </c>
      <c r="E76" s="66" t="str">
        <f>IF(E75="","",E74-E75)</f>
        <v/>
      </c>
      <c r="F76" s="67" t="str">
        <f t="shared" ref="F76:Y76" si="20">IF(F75="","",F74-F75)</f>
        <v/>
      </c>
      <c r="G76" s="67" t="str">
        <f t="shared" si="20"/>
        <v/>
      </c>
      <c r="H76" s="67" t="str">
        <f t="shared" si="20"/>
        <v/>
      </c>
      <c r="I76" s="67" t="str">
        <f t="shared" si="20"/>
        <v/>
      </c>
      <c r="J76" s="67" t="str">
        <f t="shared" si="20"/>
        <v/>
      </c>
      <c r="K76" s="67" t="str">
        <f t="shared" si="20"/>
        <v/>
      </c>
      <c r="L76" s="67" t="str">
        <f t="shared" si="20"/>
        <v/>
      </c>
      <c r="M76" s="67" t="str">
        <f t="shared" si="20"/>
        <v/>
      </c>
      <c r="N76" s="67" t="str">
        <f t="shared" si="20"/>
        <v/>
      </c>
      <c r="O76" s="67" t="str">
        <f t="shared" si="20"/>
        <v/>
      </c>
      <c r="P76" s="67" t="str">
        <f t="shared" si="20"/>
        <v/>
      </c>
      <c r="Q76" s="67" t="str">
        <f t="shared" si="20"/>
        <v/>
      </c>
      <c r="R76" s="67" t="str">
        <f t="shared" si="20"/>
        <v/>
      </c>
      <c r="S76" s="67" t="str">
        <f t="shared" si="20"/>
        <v/>
      </c>
      <c r="T76" s="67" t="str">
        <f t="shared" si="20"/>
        <v/>
      </c>
      <c r="U76" s="67" t="str">
        <f t="shared" si="20"/>
        <v/>
      </c>
      <c r="V76" s="67" t="str">
        <f t="shared" si="20"/>
        <v/>
      </c>
      <c r="W76" s="67" t="str">
        <f t="shared" si="20"/>
        <v/>
      </c>
      <c r="X76" s="67" t="str">
        <f t="shared" si="20"/>
        <v/>
      </c>
      <c r="Y76" s="67" t="str">
        <f t="shared" si="20"/>
        <v/>
      </c>
    </row>
    <row r="77" spans="2:25" ht="15" x14ac:dyDescent="0.25">
      <c r="B77" s="1"/>
      <c r="C77" s="64"/>
      <c r="D77" s="68" t="s">
        <v>41</v>
      </c>
      <c r="E77" s="69" t="str">
        <f t="shared" ref="E77:Y77" si="21">IF(E75="","",E76+E$9)</f>
        <v/>
      </c>
      <c r="F77" s="70" t="str">
        <f t="shared" si="21"/>
        <v/>
      </c>
      <c r="G77" s="70" t="str">
        <f t="shared" si="21"/>
        <v/>
      </c>
      <c r="H77" s="70" t="str">
        <f t="shared" si="21"/>
        <v/>
      </c>
      <c r="I77" s="70" t="str">
        <f t="shared" si="21"/>
        <v/>
      </c>
      <c r="J77" s="70" t="str">
        <f t="shared" si="21"/>
        <v/>
      </c>
      <c r="K77" s="70" t="str">
        <f t="shared" si="21"/>
        <v/>
      </c>
      <c r="L77" s="70" t="str">
        <f t="shared" si="21"/>
        <v/>
      </c>
      <c r="M77" s="70" t="str">
        <f t="shared" si="21"/>
        <v/>
      </c>
      <c r="N77" s="70" t="str">
        <f t="shared" si="21"/>
        <v/>
      </c>
      <c r="O77" s="70" t="str">
        <f t="shared" si="21"/>
        <v/>
      </c>
      <c r="P77" s="70" t="str">
        <f t="shared" si="21"/>
        <v/>
      </c>
      <c r="Q77" s="70" t="str">
        <f t="shared" si="21"/>
        <v/>
      </c>
      <c r="R77" s="70" t="str">
        <f t="shared" si="21"/>
        <v/>
      </c>
      <c r="S77" s="70" t="str">
        <f t="shared" si="21"/>
        <v/>
      </c>
      <c r="T77" s="70" t="str">
        <f t="shared" si="21"/>
        <v/>
      </c>
      <c r="U77" s="70" t="str">
        <f t="shared" si="21"/>
        <v/>
      </c>
      <c r="V77" s="70" t="str">
        <f t="shared" si="21"/>
        <v/>
      </c>
      <c r="W77" s="70" t="str">
        <f t="shared" si="21"/>
        <v/>
      </c>
      <c r="X77" s="70" t="str">
        <f t="shared" si="21"/>
        <v/>
      </c>
      <c r="Y77" s="70" t="str">
        <f t="shared" si="21"/>
        <v/>
      </c>
    </row>
    <row r="78" spans="2:25" ht="15" x14ac:dyDescent="0.25">
      <c r="B78" s="1"/>
      <c r="C78" s="60"/>
      <c r="D78" s="71" t="s">
        <v>42</v>
      </c>
      <c r="E78" s="72">
        <v>0.24999999999999997</v>
      </c>
      <c r="F78" s="73">
        <v>0.20833333333333334</v>
      </c>
      <c r="G78" s="74">
        <v>0.20833333333333334</v>
      </c>
      <c r="H78" s="73">
        <v>0.20833333333333334</v>
      </c>
      <c r="I78" s="73">
        <v>0.24999999999999997</v>
      </c>
      <c r="J78" s="73">
        <v>0.24999999999999997</v>
      </c>
      <c r="K78" s="73">
        <v>0.20833333333333334</v>
      </c>
      <c r="L78" s="73">
        <v>0.20833333333333334</v>
      </c>
      <c r="M78" s="73">
        <v>0.20833333333333334</v>
      </c>
      <c r="N78" s="73">
        <v>0.20833333333333334</v>
      </c>
      <c r="O78" s="73">
        <v>0.20833333333333334</v>
      </c>
      <c r="P78" s="73">
        <v>0.20833333333333334</v>
      </c>
      <c r="Q78" s="73">
        <v>0.20833333333333334</v>
      </c>
      <c r="R78" s="73">
        <v>0.20833333333333334</v>
      </c>
      <c r="S78" s="73">
        <v>0.20833333333333334</v>
      </c>
      <c r="T78" s="73">
        <v>0.24999999999999997</v>
      </c>
      <c r="U78" s="73">
        <v>0.24999999999999997</v>
      </c>
      <c r="V78" s="73">
        <v>0.20833333333333334</v>
      </c>
      <c r="W78" s="73">
        <v>0.20833333333333334</v>
      </c>
      <c r="X78" s="73">
        <v>0.20833333333333334</v>
      </c>
      <c r="Y78" s="73">
        <v>0.24999999999999997</v>
      </c>
    </row>
    <row r="79" spans="2:25" ht="15" x14ac:dyDescent="0.25">
      <c r="B79" s="1"/>
      <c r="C79" s="60"/>
      <c r="D79" s="75" t="s">
        <v>43</v>
      </c>
      <c r="E79" s="76">
        <v>-6.2499999999999917E-3</v>
      </c>
      <c r="F79" s="77">
        <v>-6.2499999999999917E-3</v>
      </c>
      <c r="G79" s="77">
        <v>-6.2499999999999917E-3</v>
      </c>
      <c r="H79" s="77">
        <v>-6.2499999999999917E-3</v>
      </c>
      <c r="I79" s="77">
        <v>-6.2499999999999917E-3</v>
      </c>
      <c r="J79" s="77">
        <v>-6.2499999999999917E-3</v>
      </c>
      <c r="K79" s="77">
        <v>-6.2499999999999917E-3</v>
      </c>
      <c r="L79" s="77">
        <v>-6.2499999999999917E-3</v>
      </c>
      <c r="M79" s="77">
        <v>-6.2499999999999917E-3</v>
      </c>
      <c r="N79" s="77">
        <v>-6.2499999999999917E-3</v>
      </c>
      <c r="O79" s="77">
        <v>-6.2499999999999917E-3</v>
      </c>
      <c r="P79" s="77">
        <v>-6.2499999999999917E-3</v>
      </c>
      <c r="Q79" s="77">
        <v>-6.2499999999999917E-3</v>
      </c>
      <c r="R79" s="77">
        <v>-6.2499999999999917E-3</v>
      </c>
      <c r="S79" s="77">
        <v>-6.2499999999999917E-3</v>
      </c>
      <c r="T79" s="77">
        <v>-6.2499999999999917E-3</v>
      </c>
      <c r="U79" s="77">
        <v>-6.2499999999999917E-3</v>
      </c>
      <c r="V79" s="77">
        <v>-6.2499999999999917E-3</v>
      </c>
      <c r="W79" s="77">
        <v>-6.2499999999999917E-3</v>
      </c>
      <c r="X79" s="77">
        <v>-6.2499999999999917E-3</v>
      </c>
      <c r="Y79" s="77">
        <v>-6.2499999999999917E-3</v>
      </c>
    </row>
    <row r="80" spans="2:25" ht="15" x14ac:dyDescent="0.25">
      <c r="B80" s="1"/>
      <c r="C80" s="60"/>
      <c r="D80" s="78" t="s">
        <v>44</v>
      </c>
      <c r="E80" s="79" t="str">
        <f>IF(E75="","",IF(AND(E76&lt;=E78,E76&gt;=E79), "OK","NG"))</f>
        <v/>
      </c>
      <c r="F80" s="80" t="str">
        <f t="shared" ref="F80:Y80" si="22">IF(F75="","",IF(AND(F76&lt;=F78,F76&gt;=F79), "OK","NG"))</f>
        <v/>
      </c>
      <c r="G80" s="80" t="str">
        <f t="shared" si="22"/>
        <v/>
      </c>
      <c r="H80" s="80" t="str">
        <f t="shared" si="22"/>
        <v/>
      </c>
      <c r="I80" s="80" t="str">
        <f t="shared" si="22"/>
        <v/>
      </c>
      <c r="J80" s="80" t="str">
        <f t="shared" si="22"/>
        <v/>
      </c>
      <c r="K80" s="80" t="str">
        <f t="shared" si="22"/>
        <v/>
      </c>
      <c r="L80" s="80" t="str">
        <f t="shared" si="22"/>
        <v/>
      </c>
      <c r="M80" s="80" t="str">
        <f t="shared" si="22"/>
        <v/>
      </c>
      <c r="N80" s="80" t="str">
        <f t="shared" si="22"/>
        <v/>
      </c>
      <c r="O80" s="80" t="str">
        <f t="shared" si="22"/>
        <v/>
      </c>
      <c r="P80" s="80" t="str">
        <f t="shared" si="22"/>
        <v/>
      </c>
      <c r="Q80" s="80" t="str">
        <f t="shared" si="22"/>
        <v/>
      </c>
      <c r="R80" s="80" t="str">
        <f t="shared" si="22"/>
        <v/>
      </c>
      <c r="S80" s="80" t="str">
        <f t="shared" si="22"/>
        <v/>
      </c>
      <c r="T80" s="80" t="str">
        <f t="shared" si="22"/>
        <v/>
      </c>
      <c r="U80" s="80" t="str">
        <f t="shared" si="22"/>
        <v/>
      </c>
      <c r="V80" s="80" t="str">
        <f t="shared" si="22"/>
        <v/>
      </c>
      <c r="W80" s="80" t="str">
        <f t="shared" si="22"/>
        <v/>
      </c>
      <c r="X80" s="80" t="str">
        <f t="shared" si="22"/>
        <v/>
      </c>
      <c r="Y80" s="80" t="str">
        <f t="shared" si="22"/>
        <v/>
      </c>
    </row>
    <row r="81" spans="2:25" ht="15.75" thickBot="1" x14ac:dyDescent="0.3">
      <c r="B81" s="1"/>
      <c r="C81" s="81"/>
      <c r="D81" s="82" t="s">
        <v>45</v>
      </c>
      <c r="E81" s="83" t="str">
        <f>IF(E75="","",IF(AND(E77&lt;=E78,E77&gt;=E79), "OK","NG"))</f>
        <v/>
      </c>
      <c r="F81" s="84" t="str">
        <f t="shared" ref="F81:Y81" si="23">IF(F75="","",IF(AND(F77&lt;=F78,F77&gt;=F79), "OK","NG"))</f>
        <v/>
      </c>
      <c r="G81" s="84" t="str">
        <f t="shared" si="23"/>
        <v/>
      </c>
      <c r="H81" s="84" t="str">
        <f t="shared" si="23"/>
        <v/>
      </c>
      <c r="I81" s="84" t="str">
        <f t="shared" si="23"/>
        <v/>
      </c>
      <c r="J81" s="84" t="str">
        <f t="shared" si="23"/>
        <v/>
      </c>
      <c r="K81" s="84" t="str">
        <f t="shared" si="23"/>
        <v/>
      </c>
      <c r="L81" s="84" t="str">
        <f t="shared" si="23"/>
        <v/>
      </c>
      <c r="M81" s="84" t="str">
        <f t="shared" si="23"/>
        <v/>
      </c>
      <c r="N81" s="84" t="str">
        <f t="shared" si="23"/>
        <v/>
      </c>
      <c r="O81" s="84" t="str">
        <f t="shared" si="23"/>
        <v/>
      </c>
      <c r="P81" s="84" t="str">
        <f t="shared" si="23"/>
        <v/>
      </c>
      <c r="Q81" s="84" t="str">
        <f t="shared" si="23"/>
        <v/>
      </c>
      <c r="R81" s="84" t="str">
        <f t="shared" si="23"/>
        <v/>
      </c>
      <c r="S81" s="84" t="str">
        <f t="shared" si="23"/>
        <v/>
      </c>
      <c r="T81" s="84" t="str">
        <f t="shared" si="23"/>
        <v/>
      </c>
      <c r="U81" s="84" t="str">
        <f t="shared" si="23"/>
        <v/>
      </c>
      <c r="V81" s="84" t="str">
        <f t="shared" si="23"/>
        <v/>
      </c>
      <c r="W81" s="84" t="str">
        <f t="shared" si="23"/>
        <v/>
      </c>
      <c r="X81" s="84" t="str">
        <f t="shared" si="23"/>
        <v/>
      </c>
      <c r="Y81" s="84" t="str">
        <f t="shared" si="23"/>
        <v/>
      </c>
    </row>
    <row r="82" spans="2:2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</row>
    <row r="83" spans="2:25" ht="15.75" thickBot="1" x14ac:dyDescent="0.3">
      <c r="B83" s="1"/>
      <c r="C83" s="42" t="s">
        <v>26</v>
      </c>
      <c r="D83" s="43"/>
      <c r="E83" s="44" t="s">
        <v>27</v>
      </c>
      <c r="F83" s="45"/>
      <c r="G83" s="46"/>
      <c r="H83" s="47"/>
      <c r="I83" s="44" t="s">
        <v>28</v>
      </c>
      <c r="J83" s="45"/>
      <c r="K83" s="46"/>
      <c r="L83" s="47"/>
      <c r="M83" s="44" t="s">
        <v>29</v>
      </c>
      <c r="N83" s="45"/>
      <c r="O83" s="46"/>
      <c r="P83" s="47"/>
      <c r="Q83" s="44" t="s">
        <v>30</v>
      </c>
      <c r="R83" s="45"/>
      <c r="S83" s="46"/>
      <c r="T83" s="47"/>
      <c r="U83" s="44" t="s">
        <v>31</v>
      </c>
      <c r="V83" s="45"/>
      <c r="W83" s="46"/>
      <c r="X83" s="47"/>
      <c r="Y83" s="44" t="s">
        <v>32</v>
      </c>
    </row>
    <row r="84" spans="2:25" ht="15.75" thickBot="1" x14ac:dyDescent="0.3">
      <c r="B84" s="1"/>
      <c r="C84" s="48" t="s">
        <v>33</v>
      </c>
      <c r="D84" s="49" t="s">
        <v>34</v>
      </c>
      <c r="E84" s="50">
        <v>1</v>
      </c>
      <c r="F84" s="51">
        <v>2</v>
      </c>
      <c r="G84" s="51">
        <v>3</v>
      </c>
      <c r="H84" s="51">
        <v>4</v>
      </c>
      <c r="I84" s="51">
        <v>5</v>
      </c>
      <c r="J84" s="51">
        <v>6</v>
      </c>
      <c r="K84" s="51">
        <v>7</v>
      </c>
      <c r="L84" s="51">
        <v>8</v>
      </c>
      <c r="M84" s="51">
        <v>9</v>
      </c>
      <c r="N84" s="51">
        <v>10</v>
      </c>
      <c r="O84" s="51">
        <v>11</v>
      </c>
      <c r="P84" s="51">
        <v>12</v>
      </c>
      <c r="Q84" s="51">
        <v>13</v>
      </c>
      <c r="R84" s="51">
        <v>14</v>
      </c>
      <c r="S84" s="51">
        <v>15</v>
      </c>
      <c r="T84" s="51">
        <v>16</v>
      </c>
      <c r="U84" s="51">
        <v>17</v>
      </c>
      <c r="V84" s="51">
        <v>18</v>
      </c>
      <c r="W84" s="51">
        <v>19</v>
      </c>
      <c r="X84" s="51">
        <v>20</v>
      </c>
      <c r="Y84" s="51">
        <v>21</v>
      </c>
    </row>
    <row r="85" spans="2:25" ht="15" x14ac:dyDescent="0.25">
      <c r="B85" s="1"/>
      <c r="C85" s="52"/>
      <c r="D85" s="53" t="s">
        <v>35</v>
      </c>
      <c r="E85" s="54" t="s">
        <v>36</v>
      </c>
      <c r="F85" s="55"/>
      <c r="G85" s="55"/>
      <c r="H85" s="55"/>
      <c r="I85" s="55" t="s">
        <v>36</v>
      </c>
      <c r="J85" s="55" t="s">
        <v>36</v>
      </c>
      <c r="K85" s="55"/>
      <c r="L85" s="55"/>
      <c r="M85" s="55"/>
      <c r="N85" s="55"/>
      <c r="O85" s="55"/>
      <c r="P85" s="55"/>
      <c r="Q85" s="55"/>
      <c r="R85" s="55"/>
      <c r="S85" s="55"/>
      <c r="T85" s="55" t="s">
        <v>36</v>
      </c>
      <c r="U85" s="55" t="s">
        <v>36</v>
      </c>
      <c r="V85" s="55"/>
      <c r="W85" s="55"/>
      <c r="X85" s="55"/>
      <c r="Y85" s="55" t="s">
        <v>36</v>
      </c>
    </row>
    <row r="86" spans="2:25" ht="15" x14ac:dyDescent="0.25">
      <c r="B86" s="1"/>
      <c r="C86" s="56"/>
      <c r="D86" s="57" t="s">
        <v>37</v>
      </c>
      <c r="E86" s="58">
        <v>939.89210415964624</v>
      </c>
      <c r="F86" s="59">
        <v>939.87003549503459</v>
      </c>
      <c r="G86" s="59">
        <v>939.83912466842014</v>
      </c>
      <c r="H86" s="59">
        <v>939.79733789601926</v>
      </c>
      <c r="I86" s="59">
        <v>939.74670896161547</v>
      </c>
      <c r="J86" s="59">
        <v>939.73814569637545</v>
      </c>
      <c r="K86" s="59">
        <v>939.77529111616263</v>
      </c>
      <c r="L86" s="59">
        <v>939.8015997291219</v>
      </c>
      <c r="M86" s="59">
        <v>939.81046074366191</v>
      </c>
      <c r="N86" s="59">
        <v>939.79715216578825</v>
      </c>
      <c r="O86" s="59">
        <v>939.75884079910497</v>
      </c>
      <c r="P86" s="59">
        <v>939.69458224481286</v>
      </c>
      <c r="Q86" s="59">
        <v>939.60532090171114</v>
      </c>
      <c r="R86" s="59">
        <v>939.49388996619575</v>
      </c>
      <c r="S86" s="59">
        <v>939.3650114322611</v>
      </c>
      <c r="T86" s="59">
        <v>939.22529609149854</v>
      </c>
      <c r="U86" s="59">
        <v>939.21106604096622</v>
      </c>
      <c r="V86" s="59">
        <v>939.14772839650846</v>
      </c>
      <c r="W86" s="59">
        <v>939.07554859004779</v>
      </c>
      <c r="X86" s="59">
        <v>938.9924928378008</v>
      </c>
      <c r="Y86" s="59">
        <v>938.90059492355078</v>
      </c>
    </row>
    <row r="87" spans="2:25" ht="15" x14ac:dyDescent="0.25">
      <c r="B87" s="1">
        <v>7</v>
      </c>
      <c r="C87" s="60" t="s">
        <v>51</v>
      </c>
      <c r="D87" s="61" t="s">
        <v>39</v>
      </c>
      <c r="E87" s="62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2:25" ht="15" x14ac:dyDescent="0.25">
      <c r="B88" s="1"/>
      <c r="C88" s="64"/>
      <c r="D88" s="65" t="s">
        <v>40</v>
      </c>
      <c r="E88" s="66" t="str">
        <f>IF(E87="","",E86-E87)</f>
        <v/>
      </c>
      <c r="F88" s="67" t="str">
        <f t="shared" ref="F88:Y88" si="24">IF(F87="","",F86-F87)</f>
        <v/>
      </c>
      <c r="G88" s="67" t="str">
        <f t="shared" si="24"/>
        <v/>
      </c>
      <c r="H88" s="67" t="str">
        <f t="shared" si="24"/>
        <v/>
      </c>
      <c r="I88" s="67" t="str">
        <f t="shared" si="24"/>
        <v/>
      </c>
      <c r="J88" s="67" t="str">
        <f t="shared" si="24"/>
        <v/>
      </c>
      <c r="K88" s="67" t="str">
        <f t="shared" si="24"/>
        <v/>
      </c>
      <c r="L88" s="67" t="str">
        <f t="shared" si="24"/>
        <v/>
      </c>
      <c r="M88" s="67" t="str">
        <f t="shared" si="24"/>
        <v/>
      </c>
      <c r="N88" s="67" t="str">
        <f t="shared" si="24"/>
        <v/>
      </c>
      <c r="O88" s="67" t="str">
        <f t="shared" si="24"/>
        <v/>
      </c>
      <c r="P88" s="67" t="str">
        <f t="shared" si="24"/>
        <v/>
      </c>
      <c r="Q88" s="67" t="str">
        <f t="shared" si="24"/>
        <v/>
      </c>
      <c r="R88" s="67" t="str">
        <f t="shared" si="24"/>
        <v/>
      </c>
      <c r="S88" s="67" t="str">
        <f t="shared" si="24"/>
        <v/>
      </c>
      <c r="T88" s="67" t="str">
        <f t="shared" si="24"/>
        <v/>
      </c>
      <c r="U88" s="67" t="str">
        <f t="shared" si="24"/>
        <v/>
      </c>
      <c r="V88" s="67" t="str">
        <f t="shared" si="24"/>
        <v/>
      </c>
      <c r="W88" s="67" t="str">
        <f t="shared" si="24"/>
        <v/>
      </c>
      <c r="X88" s="67" t="str">
        <f t="shared" si="24"/>
        <v/>
      </c>
      <c r="Y88" s="67" t="str">
        <f t="shared" si="24"/>
        <v/>
      </c>
    </row>
    <row r="89" spans="2:25" ht="15" x14ac:dyDescent="0.25">
      <c r="B89" s="1"/>
      <c r="C89" s="64"/>
      <c r="D89" s="68" t="s">
        <v>41</v>
      </c>
      <c r="E89" s="69" t="str">
        <f t="shared" ref="E89:Y89" si="25">IF(E87="","",E88+E$9)</f>
        <v/>
      </c>
      <c r="F89" s="70" t="str">
        <f t="shared" si="25"/>
        <v/>
      </c>
      <c r="G89" s="70" t="str">
        <f t="shared" si="25"/>
        <v/>
      </c>
      <c r="H89" s="70" t="str">
        <f t="shared" si="25"/>
        <v/>
      </c>
      <c r="I89" s="70" t="str">
        <f t="shared" si="25"/>
        <v/>
      </c>
      <c r="J89" s="70" t="str">
        <f t="shared" si="25"/>
        <v/>
      </c>
      <c r="K89" s="70" t="str">
        <f t="shared" si="25"/>
        <v/>
      </c>
      <c r="L89" s="70" t="str">
        <f t="shared" si="25"/>
        <v/>
      </c>
      <c r="M89" s="70" t="str">
        <f t="shared" si="25"/>
        <v/>
      </c>
      <c r="N89" s="70" t="str">
        <f t="shared" si="25"/>
        <v/>
      </c>
      <c r="O89" s="70" t="str">
        <f t="shared" si="25"/>
        <v/>
      </c>
      <c r="P89" s="70" t="str">
        <f t="shared" si="25"/>
        <v/>
      </c>
      <c r="Q89" s="70" t="str">
        <f t="shared" si="25"/>
        <v/>
      </c>
      <c r="R89" s="70" t="str">
        <f t="shared" si="25"/>
        <v/>
      </c>
      <c r="S89" s="70" t="str">
        <f t="shared" si="25"/>
        <v/>
      </c>
      <c r="T89" s="70" t="str">
        <f t="shared" si="25"/>
        <v/>
      </c>
      <c r="U89" s="70" t="str">
        <f t="shared" si="25"/>
        <v/>
      </c>
      <c r="V89" s="70" t="str">
        <f t="shared" si="25"/>
        <v/>
      </c>
      <c r="W89" s="70" t="str">
        <f t="shared" si="25"/>
        <v/>
      </c>
      <c r="X89" s="70" t="str">
        <f t="shared" si="25"/>
        <v/>
      </c>
      <c r="Y89" s="70" t="str">
        <f t="shared" si="25"/>
        <v/>
      </c>
    </row>
    <row r="90" spans="2:25" ht="15" x14ac:dyDescent="0.25">
      <c r="B90" s="1"/>
      <c r="C90" s="60"/>
      <c r="D90" s="71" t="s">
        <v>42</v>
      </c>
      <c r="E90" s="72">
        <v>0.24999999999999997</v>
      </c>
      <c r="F90" s="73">
        <v>0.20833333333333334</v>
      </c>
      <c r="G90" s="74">
        <v>0.20833333333333334</v>
      </c>
      <c r="H90" s="73">
        <v>0.20833333333333334</v>
      </c>
      <c r="I90" s="73">
        <v>0.24999999999999997</v>
      </c>
      <c r="J90" s="73">
        <v>0.24999999999999997</v>
      </c>
      <c r="K90" s="73">
        <v>0.20833333333333334</v>
      </c>
      <c r="L90" s="73">
        <v>0.20833333333333334</v>
      </c>
      <c r="M90" s="73">
        <v>0.20833333333333334</v>
      </c>
      <c r="N90" s="73">
        <v>0.20833333333333334</v>
      </c>
      <c r="O90" s="73">
        <v>0.20833333333333334</v>
      </c>
      <c r="P90" s="73">
        <v>0.20833333333333334</v>
      </c>
      <c r="Q90" s="73">
        <v>0.20833333333333334</v>
      </c>
      <c r="R90" s="73">
        <v>0.20833333333333334</v>
      </c>
      <c r="S90" s="73">
        <v>0.20833333333333334</v>
      </c>
      <c r="T90" s="73">
        <v>0.24999999999999997</v>
      </c>
      <c r="U90" s="73">
        <v>0.24999999999999997</v>
      </c>
      <c r="V90" s="73">
        <v>0.20833333333333334</v>
      </c>
      <c r="W90" s="73">
        <v>0.20833333333333334</v>
      </c>
      <c r="X90" s="73">
        <v>0.20833333333333334</v>
      </c>
      <c r="Y90" s="73">
        <v>0.24999999999999997</v>
      </c>
    </row>
    <row r="91" spans="2:25" ht="15" x14ac:dyDescent="0.25">
      <c r="B91" s="1"/>
      <c r="C91" s="60"/>
      <c r="D91" s="75" t="s">
        <v>43</v>
      </c>
      <c r="E91" s="76">
        <v>-6.2499999999999917E-3</v>
      </c>
      <c r="F91" s="77">
        <v>-6.2499999999999917E-3</v>
      </c>
      <c r="G91" s="77">
        <v>-6.2499999999999917E-3</v>
      </c>
      <c r="H91" s="77">
        <v>-6.2499999999999917E-3</v>
      </c>
      <c r="I91" s="77">
        <v>-6.2499999999999917E-3</v>
      </c>
      <c r="J91" s="77">
        <v>-6.2499999999999917E-3</v>
      </c>
      <c r="K91" s="77">
        <v>-6.2499999999999917E-3</v>
      </c>
      <c r="L91" s="77">
        <v>-6.2499999999999917E-3</v>
      </c>
      <c r="M91" s="77">
        <v>-6.2499999999999917E-3</v>
      </c>
      <c r="N91" s="77">
        <v>-6.2499999999999917E-3</v>
      </c>
      <c r="O91" s="77">
        <v>-6.2499999999999917E-3</v>
      </c>
      <c r="P91" s="77">
        <v>-6.2499999999999917E-3</v>
      </c>
      <c r="Q91" s="77">
        <v>-6.2499999999999917E-3</v>
      </c>
      <c r="R91" s="77">
        <v>-6.2499999999999917E-3</v>
      </c>
      <c r="S91" s="77">
        <v>-6.2499999999999917E-3</v>
      </c>
      <c r="T91" s="77">
        <v>-6.2499999999999917E-3</v>
      </c>
      <c r="U91" s="77">
        <v>-6.2499999999999917E-3</v>
      </c>
      <c r="V91" s="77">
        <v>-6.2499999999999917E-3</v>
      </c>
      <c r="W91" s="77">
        <v>-6.2499999999999917E-3</v>
      </c>
      <c r="X91" s="77">
        <v>-6.2499999999999917E-3</v>
      </c>
      <c r="Y91" s="77">
        <v>-6.2499999999999917E-3</v>
      </c>
    </row>
    <row r="92" spans="2:25" ht="15" x14ac:dyDescent="0.25">
      <c r="B92" s="1"/>
      <c r="C92" s="60"/>
      <c r="D92" s="78" t="s">
        <v>44</v>
      </c>
      <c r="E92" s="79" t="str">
        <f>IF(E87="","",IF(AND(E88&lt;=E90,E88&gt;=E91), "OK","NG"))</f>
        <v/>
      </c>
      <c r="F92" s="80" t="str">
        <f t="shared" ref="F92:Y92" si="26">IF(F87="","",IF(AND(F88&lt;=F90,F88&gt;=F91), "OK","NG"))</f>
        <v/>
      </c>
      <c r="G92" s="80" t="str">
        <f t="shared" si="26"/>
        <v/>
      </c>
      <c r="H92" s="80" t="str">
        <f t="shared" si="26"/>
        <v/>
      </c>
      <c r="I92" s="80" t="str">
        <f t="shared" si="26"/>
        <v/>
      </c>
      <c r="J92" s="80" t="str">
        <f t="shared" si="26"/>
        <v/>
      </c>
      <c r="K92" s="80" t="str">
        <f t="shared" si="26"/>
        <v/>
      </c>
      <c r="L92" s="80" t="str">
        <f t="shared" si="26"/>
        <v/>
      </c>
      <c r="M92" s="80" t="str">
        <f t="shared" si="26"/>
        <v/>
      </c>
      <c r="N92" s="80" t="str">
        <f t="shared" si="26"/>
        <v/>
      </c>
      <c r="O92" s="80" t="str">
        <f t="shared" si="26"/>
        <v/>
      </c>
      <c r="P92" s="80" t="str">
        <f t="shared" si="26"/>
        <v/>
      </c>
      <c r="Q92" s="80" t="str">
        <f t="shared" si="26"/>
        <v/>
      </c>
      <c r="R92" s="80" t="str">
        <f t="shared" si="26"/>
        <v/>
      </c>
      <c r="S92" s="80" t="str">
        <f t="shared" si="26"/>
        <v/>
      </c>
      <c r="T92" s="80" t="str">
        <f t="shared" si="26"/>
        <v/>
      </c>
      <c r="U92" s="80" t="str">
        <f t="shared" si="26"/>
        <v/>
      </c>
      <c r="V92" s="80" t="str">
        <f t="shared" si="26"/>
        <v/>
      </c>
      <c r="W92" s="80" t="str">
        <f t="shared" si="26"/>
        <v/>
      </c>
      <c r="X92" s="80" t="str">
        <f t="shared" si="26"/>
        <v/>
      </c>
      <c r="Y92" s="80" t="str">
        <f t="shared" si="26"/>
        <v/>
      </c>
    </row>
    <row r="93" spans="2:25" ht="15.75" thickBot="1" x14ac:dyDescent="0.3">
      <c r="B93" s="1"/>
      <c r="C93" s="81"/>
      <c r="D93" s="82" t="s">
        <v>45</v>
      </c>
      <c r="E93" s="83" t="str">
        <f>IF(E87="","",IF(AND(E89&lt;=E90,E89&gt;=E91), "OK","NG"))</f>
        <v/>
      </c>
      <c r="F93" s="84" t="str">
        <f t="shared" ref="F93:Y93" si="27">IF(F87="","",IF(AND(F89&lt;=F90,F89&gt;=F91), "OK","NG"))</f>
        <v/>
      </c>
      <c r="G93" s="84" t="str">
        <f t="shared" si="27"/>
        <v/>
      </c>
      <c r="H93" s="84" t="str">
        <f t="shared" si="27"/>
        <v/>
      </c>
      <c r="I93" s="84" t="str">
        <f t="shared" si="27"/>
        <v/>
      </c>
      <c r="J93" s="84" t="str">
        <f t="shared" si="27"/>
        <v/>
      </c>
      <c r="K93" s="84" t="str">
        <f t="shared" si="27"/>
        <v/>
      </c>
      <c r="L93" s="84" t="str">
        <f t="shared" si="27"/>
        <v/>
      </c>
      <c r="M93" s="84" t="str">
        <f t="shared" si="27"/>
        <v/>
      </c>
      <c r="N93" s="84" t="str">
        <f t="shared" si="27"/>
        <v/>
      </c>
      <c r="O93" s="84" t="str">
        <f t="shared" si="27"/>
        <v/>
      </c>
      <c r="P93" s="84" t="str">
        <f t="shared" si="27"/>
        <v/>
      </c>
      <c r="Q93" s="84" t="str">
        <f t="shared" si="27"/>
        <v/>
      </c>
      <c r="R93" s="84" t="str">
        <f t="shared" si="27"/>
        <v/>
      </c>
      <c r="S93" s="84" t="str">
        <f t="shared" si="27"/>
        <v/>
      </c>
      <c r="T93" s="84" t="str">
        <f t="shared" si="27"/>
        <v/>
      </c>
      <c r="U93" s="84" t="str">
        <f t="shared" si="27"/>
        <v/>
      </c>
      <c r="V93" s="84" t="str">
        <f t="shared" si="27"/>
        <v/>
      </c>
      <c r="W93" s="84" t="str">
        <f t="shared" si="27"/>
        <v/>
      </c>
      <c r="X93" s="84" t="str">
        <f t="shared" si="27"/>
        <v/>
      </c>
      <c r="Y93" s="84" t="str">
        <f t="shared" si="27"/>
        <v/>
      </c>
    </row>
  </sheetData>
  <sheetProtection algorithmName="SHA-512" hashValue="uVkIzdkYDTnYSUezdj28veHQiOxjSNsKLbyyvH5OmJQPjoV0EBsoQlF7lYxJSZdH7h3blbevv4lpc7mKQZqSow==" saltValue="S10Oo/P191wcGpEgIfpT/Q==" spinCount="100000" sheet="1"/>
  <mergeCells count="37">
    <mergeCell ref="F83:H83"/>
    <mergeCell ref="J83:L83"/>
    <mergeCell ref="N83:P83"/>
    <mergeCell ref="R83:T83"/>
    <mergeCell ref="V83:X83"/>
    <mergeCell ref="F71:H71"/>
    <mergeCell ref="J71:L71"/>
    <mergeCell ref="N71:P71"/>
    <mergeCell ref="R71:T71"/>
    <mergeCell ref="V71:X71"/>
    <mergeCell ref="F59:H59"/>
    <mergeCell ref="J59:L59"/>
    <mergeCell ref="N59:P59"/>
    <mergeCell ref="R59:T59"/>
    <mergeCell ref="V59:X59"/>
    <mergeCell ref="F47:H47"/>
    <mergeCell ref="J47:L47"/>
    <mergeCell ref="N47:P47"/>
    <mergeCell ref="R47:T47"/>
    <mergeCell ref="V47:X47"/>
    <mergeCell ref="F35:H35"/>
    <mergeCell ref="J35:L35"/>
    <mergeCell ref="N35:P35"/>
    <mergeCell ref="R35:T35"/>
    <mergeCell ref="V35:X35"/>
    <mergeCell ref="F23:H23"/>
    <mergeCell ref="J23:L23"/>
    <mergeCell ref="N23:P23"/>
    <mergeCell ref="R23:T23"/>
    <mergeCell ref="V23:X23"/>
    <mergeCell ref="V11:X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Gustafson</dc:creator>
  <cp:lastModifiedBy>Jordan Gustafson</cp:lastModifiedBy>
  <dcterms:created xsi:type="dcterms:W3CDTF">2025-04-15T20:16:48Z</dcterms:created>
  <dcterms:modified xsi:type="dcterms:W3CDTF">2025-04-15T20:19:35Z</dcterms:modified>
</cp:coreProperties>
</file>